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7 Air Quality Monitoring Network\3. Bid\"/>
    </mc:Choice>
  </mc:AlternateContent>
  <xr:revisionPtr revIDLastSave="0" documentId="8_{2CA0AF29-8F3E-478B-8326-2B81172C59E9}" xr6:coauthVersionLast="47" xr6:coauthVersionMax="47" xr10:uidLastSave="{00000000-0000-0000-0000-000000000000}"/>
  <bookViews>
    <workbookView xWindow="-110" yWindow="-110" windowWidth="19420" windowHeight="11620" xr2:uid="{8A513373-A505-496E-8047-9BA3E5F7BAE9}"/>
  </bookViews>
  <sheets>
    <sheet name="Sheet1" sheetId="1" r:id="rId1"/>
    <sheet name="Sheet2" sheetId="2" r:id="rId2"/>
  </sheets>
  <definedNames>
    <definedName name="_xlnm._FilterDatabase" localSheetId="0">Sheet1!$A$1:$AC$114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5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</calcChain>
</file>

<file path=xl/sharedStrings.xml><?xml version="1.0" encoding="utf-8"?>
<sst xmlns="http://schemas.openxmlformats.org/spreadsheetml/2006/main" count="826" uniqueCount="301">
  <si>
    <t>#</t>
  </si>
  <si>
    <t>Item number</t>
  </si>
  <si>
    <t>Particulate Matter (PM2.5) analyser</t>
  </si>
  <si>
    <t>Uninterruptible Power Supply (UPS)</t>
  </si>
  <si>
    <t>Power back up system capacity of 05 – 12 KVA (inverters included)</t>
  </si>
  <si>
    <t>Batteries (Lithium Ion or better) with capacity of 5 KVA</t>
  </si>
  <si>
    <t>Batteries (Lithium Ion or better) with capacity of 8 KVA</t>
  </si>
  <si>
    <t>Batteries (Lithium Ion or better) with capacity of 12 KVA</t>
  </si>
  <si>
    <t>Solar Panels</t>
  </si>
  <si>
    <t xml:space="preserve">Wind Turbines </t>
  </si>
  <si>
    <t>Voltage Regulator</t>
  </si>
  <si>
    <t xml:space="preserve">Inverters </t>
  </si>
  <si>
    <t>Surge Protector</t>
  </si>
  <si>
    <t>Air Conditioning System</t>
  </si>
  <si>
    <t>Zero Air Generators</t>
  </si>
  <si>
    <t>Calibrators</t>
  </si>
  <si>
    <t>Flow meters</t>
  </si>
  <si>
    <t>Catalytic Heater for NMHC</t>
  </si>
  <si>
    <t>Catalytic Heater for CO</t>
  </si>
  <si>
    <t>Synthetic air cylinder (CO)</t>
  </si>
  <si>
    <t xml:space="preserve">Expendable Consumable Kits for ozone (O3) Analyser </t>
  </si>
  <si>
    <t>Expendable Consumable Kits for sulphur dioxide (SO2) Analyser</t>
  </si>
  <si>
    <t xml:space="preserve">Expendable Consumable Kits for carbon monoxide CO Analyser </t>
  </si>
  <si>
    <t>Expendable Consumable Kits for oxide of nitrogen (NOx) Analyser</t>
  </si>
  <si>
    <t>Expendable Consumable Kits for hydrogen sulphide (H2S) Analyser</t>
  </si>
  <si>
    <t>Expandable Consumable Kits for Benzene (C6H6) Analyser</t>
  </si>
  <si>
    <t>Expandable Particulate Matter analyser Kit</t>
  </si>
  <si>
    <t>Expandable Consumable Kits Lead (Pb) Analyser</t>
  </si>
  <si>
    <t>Particulate Matter Filters</t>
  </si>
  <si>
    <t>Gas Analyser Filters</t>
  </si>
  <si>
    <t>Certified Reference Gases for SO2</t>
  </si>
  <si>
    <t>Certified Reference Gases for NOX</t>
  </si>
  <si>
    <t>Certified Reference Gases for CO</t>
  </si>
  <si>
    <t>Certified Reference Gases for O3</t>
  </si>
  <si>
    <t>Certified Reference Gases for H2S</t>
  </si>
  <si>
    <t>Particulate Matter Calibration Kits</t>
  </si>
  <si>
    <t>Purafill (NO/NO2)</t>
  </si>
  <si>
    <t>Activated Charcoal for NO2</t>
  </si>
  <si>
    <t>Activated Charcoal for SO2</t>
  </si>
  <si>
    <t>Activated Charcoal for O3</t>
  </si>
  <si>
    <t>Activated Charcoal for NMHC</t>
  </si>
  <si>
    <t>N2 Gas Cylinder</t>
  </si>
  <si>
    <t>Gas Analyser UV Lamps for SO2</t>
  </si>
  <si>
    <t>Gas Analyser UV Lamps for O3</t>
  </si>
  <si>
    <t>Gas Analyser UV Lamps for CO</t>
  </si>
  <si>
    <t>Gas Analyser UV Lamps for PM</t>
  </si>
  <si>
    <t>Gas Analysers Pump - SO2</t>
  </si>
  <si>
    <t>Gas Analysers Pump - O3</t>
  </si>
  <si>
    <t>Gas Analysers Pump - CO</t>
  </si>
  <si>
    <t>Gas Analysers Pump - H2S</t>
  </si>
  <si>
    <t xml:space="preserve">Gas Analyser Pumps - NOx  </t>
  </si>
  <si>
    <t>Particulate Matter Analyser Pump</t>
  </si>
  <si>
    <t>Lead Analyser Pump</t>
  </si>
  <si>
    <t>Benzene Analyser Pump</t>
  </si>
  <si>
    <t>Coolers - PM instruments</t>
  </si>
  <si>
    <t>Coolers – SO2 analysers</t>
  </si>
  <si>
    <t>Coolers – NOx analysers</t>
  </si>
  <si>
    <t>Gas analyser Flow sensor</t>
  </si>
  <si>
    <t>Flow Regulator</t>
  </si>
  <si>
    <t>Cylinder regulators</t>
  </si>
  <si>
    <t>SO2 Sensor</t>
  </si>
  <si>
    <t>O3 Sensor</t>
  </si>
  <si>
    <t>PM10 Sensor</t>
  </si>
  <si>
    <t>PM2.5 Sensor</t>
  </si>
  <si>
    <t>NO2 Sensor</t>
  </si>
  <si>
    <t>CO Sensor</t>
  </si>
  <si>
    <t>NH3 Sensor</t>
  </si>
  <si>
    <t>H2S Sensor</t>
  </si>
  <si>
    <t>CH4  Sensor</t>
  </si>
  <si>
    <t>NMVOC’s Sensor</t>
  </si>
  <si>
    <t>Wind speed monitoring instrument</t>
  </si>
  <si>
    <t>Wind direction monitoring instrument</t>
  </si>
  <si>
    <t>Ambient temperature monitoring instrument</t>
  </si>
  <si>
    <t>Relative humidity monitoring instrument</t>
  </si>
  <si>
    <t>Solar radiation monitoring instrument</t>
  </si>
  <si>
    <t>Data Acquisition System</t>
  </si>
  <si>
    <t>RT37-01-001</t>
  </si>
  <si>
    <t>RT37-01-002</t>
  </si>
  <si>
    <t>RT37-01-003</t>
  </si>
  <si>
    <t>RT37-01-004</t>
  </si>
  <si>
    <t>RT37-01-005</t>
  </si>
  <si>
    <t>RT37-01-006</t>
  </si>
  <si>
    <t>RT37-01-007</t>
  </si>
  <si>
    <t>RT37-01-008</t>
  </si>
  <si>
    <t>RT37-01-009</t>
  </si>
  <si>
    <t>RT37-01-010</t>
  </si>
  <si>
    <t>RT37-02-001</t>
  </si>
  <si>
    <t>RT37-02-002</t>
  </si>
  <si>
    <t>RT37-02-003</t>
  </si>
  <si>
    <t>RT37-02-004</t>
  </si>
  <si>
    <t>RT37-02-005</t>
  </si>
  <si>
    <t>RT37-02-006</t>
  </si>
  <si>
    <t>RT37-02-007</t>
  </si>
  <si>
    <t>RT37-03-001</t>
  </si>
  <si>
    <t>RT37-03-002</t>
  </si>
  <si>
    <t>RT37-03-003</t>
  </si>
  <si>
    <t>RT37-03-004</t>
  </si>
  <si>
    <t>RT37-03-005</t>
  </si>
  <si>
    <t>RT37-03-006</t>
  </si>
  <si>
    <t>RT37-03-007</t>
  </si>
  <si>
    <t>RT37-03-008</t>
  </si>
  <si>
    <t>RT37-03-009</t>
  </si>
  <si>
    <t>RT37-03-010</t>
  </si>
  <si>
    <t>RT37-03-011</t>
  </si>
  <si>
    <t>RT37-03-012</t>
  </si>
  <si>
    <t>RT37-05-001</t>
  </si>
  <si>
    <t>RT37-05-002</t>
  </si>
  <si>
    <t>RT37-05-003</t>
  </si>
  <si>
    <t>RT37-05-004</t>
  </si>
  <si>
    <t>RT37-05-005</t>
  </si>
  <si>
    <t>RT37-05-006</t>
  </si>
  <si>
    <t>RT37-05-007</t>
  </si>
  <si>
    <t>RT37-05-008</t>
  </si>
  <si>
    <t>RT37-05-009</t>
  </si>
  <si>
    <t>RT37-05-010</t>
  </si>
  <si>
    <t>RT37-05-011</t>
  </si>
  <si>
    <t>RT37-05-012</t>
  </si>
  <si>
    <t>RT37-05-013</t>
  </si>
  <si>
    <t>RT37-05-014</t>
  </si>
  <si>
    <t>RT37-05-015</t>
  </si>
  <si>
    <t>RT37-05-016</t>
  </si>
  <si>
    <t>RT37-05-017</t>
  </si>
  <si>
    <t>RT37-05-018</t>
  </si>
  <si>
    <t xml:space="preserve">Sulphur dioxide analyser </t>
  </si>
  <si>
    <t xml:space="preserve">Nitrogen dioxide analyser </t>
  </si>
  <si>
    <t>Ozone analyser</t>
  </si>
  <si>
    <t>Benzene analyser</t>
  </si>
  <si>
    <t>Dual analyser for Particulate Matter (PM10 and PM2.5)</t>
  </si>
  <si>
    <t>Lead (Pb)analyser</t>
  </si>
  <si>
    <t>Atmospheric/ Barometric Pressure monitoring instrument</t>
  </si>
  <si>
    <t>Precipitation instruments</t>
  </si>
  <si>
    <t>RT37-03-013</t>
  </si>
  <si>
    <t>RT37-03-014</t>
  </si>
  <si>
    <t>RT37-03-015</t>
  </si>
  <si>
    <t>RT37-03-016</t>
  </si>
  <si>
    <t>RT37-03-017</t>
  </si>
  <si>
    <t>RT37-03-018</t>
  </si>
  <si>
    <t>Complete Sensor Unit (Inclusive of certain sensors detailed above)</t>
  </si>
  <si>
    <t>Category Name</t>
  </si>
  <si>
    <t>Ambient air quality monitoring instruments</t>
  </si>
  <si>
    <t>Meteorological monitoring instruments</t>
  </si>
  <si>
    <t>Auxiliary equipment and hardware</t>
  </si>
  <si>
    <t xml:space="preserve">Ambient air quality monitoring-related consumables </t>
  </si>
  <si>
    <t>Ambient air quality monitoring-related spares</t>
  </si>
  <si>
    <t>Sensor-based ambient air quality monitoring equipments</t>
  </si>
  <si>
    <t>Each</t>
  </si>
  <si>
    <t xml:space="preserve">Offer </t>
  </si>
  <si>
    <t>Offer 1</t>
  </si>
  <si>
    <t>Model Number</t>
  </si>
  <si>
    <t>Country of Origin</t>
  </si>
  <si>
    <t>Name of Original Manufacturer</t>
  </si>
  <si>
    <t>Initial Manufacturer Model Year</t>
  </si>
  <si>
    <t>Equipment Expected Life Cycle</t>
  </si>
  <si>
    <t>Warantee Period</t>
  </si>
  <si>
    <t>Lead Time (Days)</t>
  </si>
  <si>
    <t>Unit of Measure</t>
  </si>
  <si>
    <t>Maintenance Price in ZAR Incl. Vat
 Year 2</t>
  </si>
  <si>
    <t>Maintenance Price in ZAR Incl. Vat 
Year 3</t>
  </si>
  <si>
    <t>Maintenance Price in ZAR Incl. Vat 
Year 4</t>
  </si>
  <si>
    <t>Maintenance Price in ZAR Incl. Vat 
Year 5</t>
  </si>
  <si>
    <t>Adhoc Maintenance Callout Fee</t>
  </si>
  <si>
    <t>Item Brand Name</t>
  </si>
  <si>
    <t>PRICE OFFERED  INCL. VAT</t>
  </si>
  <si>
    <t>FEMALE SHARE-HOLDING %</t>
  </si>
  <si>
    <t>HDI SHARE-HOLDING %</t>
  </si>
  <si>
    <t>COST BREAKDOWN %</t>
  </si>
  <si>
    <t>D1 -Imported Raw Material / Finished product (if applicable) (%)</t>
  </si>
  <si>
    <t>D2 - Local Raw Material / Finished product (if applicable) (%)</t>
  </si>
  <si>
    <t>D3 – Labour (%)</t>
  </si>
  <si>
    <t>D4 – Transport (%)</t>
  </si>
  <si>
    <t>D5 – Overheads (%)</t>
  </si>
  <si>
    <t>Unit of Measure Offered by Bidder</t>
  </si>
  <si>
    <t xml:space="preserve">Local Content and Production Portion % </t>
  </si>
  <si>
    <t xml:space="preserve">Import Content and Production Portion % </t>
  </si>
  <si>
    <t>Link to technical specifications</t>
  </si>
  <si>
    <t>Output A1</t>
  </si>
  <si>
    <t>Output A2</t>
  </si>
  <si>
    <t>Output A3</t>
  </si>
  <si>
    <t>Output A4</t>
  </si>
  <si>
    <t>Output A5</t>
  </si>
  <si>
    <t>Output A6</t>
  </si>
  <si>
    <t>Output A8</t>
  </si>
  <si>
    <t>Output A7-3</t>
  </si>
  <si>
    <t>Output B1</t>
  </si>
  <si>
    <t>Output A7-2</t>
  </si>
  <si>
    <t>Output A7-1</t>
  </si>
  <si>
    <t>Output B2</t>
  </si>
  <si>
    <t>Output B3</t>
  </si>
  <si>
    <t>Output B4</t>
  </si>
  <si>
    <t>Output B5</t>
  </si>
  <si>
    <t>Output B6</t>
  </si>
  <si>
    <t>Output B7</t>
  </si>
  <si>
    <t>Output C1</t>
  </si>
  <si>
    <t>Output C2</t>
  </si>
  <si>
    <t>Output C3</t>
  </si>
  <si>
    <t>Output D</t>
  </si>
  <si>
    <t>Output D1</t>
  </si>
  <si>
    <t>Output G2</t>
  </si>
  <si>
    <t>Change of PM filters</t>
  </si>
  <si>
    <t>Cleaning of inlet gas sample manifold</t>
  </si>
  <si>
    <t>Cleaning of inlet PM monitor inlet gas sample line</t>
  </si>
  <si>
    <t>Cleaning of PM monitor inlet heads</t>
  </si>
  <si>
    <t>PM monitor pump and flow controller checks</t>
  </si>
  <si>
    <t>Multi point calibration and validation of permeation tubes</t>
  </si>
  <si>
    <t>Internal performance audit.</t>
  </si>
  <si>
    <t>Calibration of analysers – in the field.</t>
  </si>
  <si>
    <t xml:space="preserve">Minor service of gas analysers and PM monitors </t>
  </si>
  <si>
    <t>Major service of gas analysers and PM monitor</t>
  </si>
  <si>
    <t>Certification of working Gas Standard</t>
  </si>
  <si>
    <t>Air conditioner service</t>
  </si>
  <si>
    <t>Infrastructure Maintenance (air conditioner and UPS, Data Acquisition System, etc.) *</t>
  </si>
  <si>
    <t>UPS*</t>
  </si>
  <si>
    <t>Inverter*</t>
  </si>
  <si>
    <t>Voltage Regulator*</t>
  </si>
  <si>
    <t>Surge Protector*</t>
  </si>
  <si>
    <t>Solar Panels*</t>
  </si>
  <si>
    <t>Instrument Digital circuit board</t>
  </si>
  <si>
    <t xml:space="preserve">Instrument Mother board </t>
  </si>
  <si>
    <t>Overall station and calibration service</t>
  </si>
  <si>
    <t>Output E</t>
  </si>
  <si>
    <t>Ambient air quality monitoring data management and reporting</t>
  </si>
  <si>
    <t>Data Management and Reporting to SAAQIS</t>
  </si>
  <si>
    <t>Item /service Description</t>
  </si>
  <si>
    <t>Output F</t>
  </si>
  <si>
    <t>Output G</t>
  </si>
  <si>
    <t>Commissioning and configuring sensor-to ensure data is reported to SAAQIS</t>
  </si>
  <si>
    <t>Output G1</t>
  </si>
  <si>
    <t>Commissioning and configuring sensor</t>
  </si>
  <si>
    <t>RT37-04-001</t>
  </si>
  <si>
    <t>RT37-04-002</t>
  </si>
  <si>
    <t>RT37-04-003</t>
  </si>
  <si>
    <t>RT37-04-004</t>
  </si>
  <si>
    <t>RT37-04-005</t>
  </si>
  <si>
    <t>RT37-04-006</t>
  </si>
  <si>
    <t>RT37-04-007</t>
  </si>
  <si>
    <t>RT37-04-008</t>
  </si>
  <si>
    <t>RT37-04-009</t>
  </si>
  <si>
    <t>RT37-04-010</t>
  </si>
  <si>
    <t>RT37-04-011</t>
  </si>
  <si>
    <t>RT37-04-012</t>
  </si>
  <si>
    <t>RT37-04-013</t>
  </si>
  <si>
    <t>RT37-04-014</t>
  </si>
  <si>
    <t>RT37-04-015</t>
  </si>
  <si>
    <t>RT37-04-016</t>
  </si>
  <si>
    <t>RT37-04-017</t>
  </si>
  <si>
    <t>RT37-04-018</t>
  </si>
  <si>
    <t>RT37-04-019</t>
  </si>
  <si>
    <t>RT37-04-020</t>
  </si>
  <si>
    <t>RT37-04-021</t>
  </si>
  <si>
    <t>RT37-04-022</t>
  </si>
  <si>
    <t>RT37-06-01</t>
  </si>
  <si>
    <t>RT37-06-02</t>
  </si>
  <si>
    <t>RT37-06-03</t>
  </si>
  <si>
    <t>RT37-06-04</t>
  </si>
  <si>
    <t>RT37-06-05</t>
  </si>
  <si>
    <t>RT37-06-06</t>
  </si>
  <si>
    <t>RT37-06-07</t>
  </si>
  <si>
    <t>RT37-06-08</t>
  </si>
  <si>
    <t>RT37-06-09</t>
  </si>
  <si>
    <t>RT37-06-10</t>
  </si>
  <si>
    <t>RT37-06-11</t>
  </si>
  <si>
    <t>RT37-06-12</t>
  </si>
  <si>
    <t>RT37-06-13</t>
  </si>
  <si>
    <t>RT37-06-14</t>
  </si>
  <si>
    <t>RT37-06-15</t>
  </si>
  <si>
    <t>RT37-06-16</t>
  </si>
  <si>
    <t>RT37-06-17</t>
  </si>
  <si>
    <t>RT37-06-18</t>
  </si>
  <si>
    <t>RT37-06-19</t>
  </si>
  <si>
    <t>RT37-06-20</t>
  </si>
  <si>
    <t>RT37-06-21</t>
  </si>
  <si>
    <t>RT37-07-01</t>
  </si>
  <si>
    <t>RT37-08-01</t>
  </si>
  <si>
    <t>RT37-08-02</t>
  </si>
  <si>
    <t>RT37-08-03</t>
  </si>
  <si>
    <t>RT37-08-04</t>
  </si>
  <si>
    <t>RT37-08-05</t>
  </si>
  <si>
    <t>RT37-08-06</t>
  </si>
  <si>
    <t>RT37-08-07</t>
  </si>
  <si>
    <t>RT37-08-08</t>
  </si>
  <si>
    <t>RT37-08-09</t>
  </si>
  <si>
    <t>RT37-08-10</t>
  </si>
  <si>
    <t>RT37-08-11</t>
  </si>
  <si>
    <t>RT37-08-12</t>
  </si>
  <si>
    <t>RT37-08-13</t>
  </si>
  <si>
    <t>RT37-08-14</t>
  </si>
  <si>
    <t>RT37-08-15</t>
  </si>
  <si>
    <t>Output G3</t>
  </si>
  <si>
    <t>RT37-09-01</t>
  </si>
  <si>
    <t>The service provider must provide services of the data management to ensure that the monitoring station is reporting data LIVE to SAAQIS for public dissemination.</t>
  </si>
  <si>
    <t>SERVICE AND MAINTENANCE REQUIRED</t>
  </si>
  <si>
    <t xml:space="preserve"> Name of Bidder</t>
  </si>
  <si>
    <t>WARANTEE PERIOD OFFERED</t>
  </si>
  <si>
    <t>Yes</t>
  </si>
  <si>
    <t>No</t>
  </si>
  <si>
    <r>
      <t>Ambient Pressure</t>
    </r>
    <r>
      <rPr>
        <sz val="11"/>
        <color rgb="FFFF0000"/>
        <rFont val="Arial Narrow"/>
        <family val="2"/>
      </rPr>
      <t xml:space="preserve"> Sensor</t>
    </r>
  </si>
  <si>
    <r>
      <t xml:space="preserve">Ambient Temperature </t>
    </r>
    <r>
      <rPr>
        <sz val="11"/>
        <color rgb="FFFF0000"/>
        <rFont val="Arial Narrow"/>
        <family val="2"/>
      </rPr>
      <t>Sensor</t>
    </r>
  </si>
  <si>
    <r>
      <t xml:space="preserve">Ambient Relative Humidity </t>
    </r>
    <r>
      <rPr>
        <sz val="11"/>
        <color rgb="FFFF0000"/>
        <rFont val="Arial Narrow"/>
        <family val="2"/>
      </rPr>
      <t>Sensor</t>
    </r>
  </si>
  <si>
    <t xml:space="preserve">Carbon Monoxide (CO) </t>
  </si>
  <si>
    <t xml:space="preserve">Hydrogen Sulphide (H2S) </t>
  </si>
  <si>
    <t>Particulate Matter (PM10)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</si>
</sst>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Century Gothic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sz val="10"/>
      <name val="Arial"/>
      <family val="2"/>
    </font>
    <font>
      <sz val="10"/>
      <color indexed="8"/>
      <name val="Calibri"/>
      <family val="2"/>
    </font>
    <font>
      <b/>
      <sz val="9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 Narrow"/>
      <family val="2"/>
    </font>
    <font>
      <sz val="11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3" borderId="2">
      <alignment horizontal="left" vertical="top" wrapText="1"/>
    </xf>
    <xf numFmtId="0" fontId="9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</cellXfs>
  <cellStyles count="4">
    <cellStyle name="cellstyle" xfId="2" xr:uid="{0B8C6360-F8CF-42A6-A3B9-5CC644BC64E1}"/>
    <cellStyle name="Normal" xfId="0" builtinId="0"/>
    <cellStyle name="Normal 3 3" xfId="1" xr:uid="{344C9DCD-7DD3-4817-BBF0-6EAEF9DBE921}"/>
    <cellStyle name="Normal 5" xfId="3" xr:uid="{2AD7D745-E021-4837-BD2E-59A566F79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3686-344A-4401-B24D-A13787C321D3}">
  <dimension ref="A1:AH115"/>
  <sheetViews>
    <sheetView tabSelected="1" topLeftCell="A2" zoomScale="90" zoomScaleNormal="90" workbookViewId="0">
      <selection activeCell="J113" sqref="J113"/>
    </sheetView>
  </sheetViews>
  <sheetFormatPr defaultRowHeight="14.5" x14ac:dyDescent="0.35"/>
  <cols>
    <col min="1" max="1" width="4.1796875" style="16" bestFit="1" customWidth="1"/>
    <col min="2" max="2" width="12.7265625" style="14" customWidth="1"/>
    <col min="3" max="3" width="33.81640625" style="20" customWidth="1"/>
    <col min="4" max="4" width="43.6328125" style="14" customWidth="1"/>
    <col min="5" max="5" width="15.81640625" style="14" customWidth="1"/>
    <col min="6" max="6" width="16.6328125" style="14" customWidth="1"/>
    <col min="7" max="7" width="10" style="14" customWidth="1"/>
    <col min="8" max="8" width="7.1796875" style="14" customWidth="1"/>
    <col min="9" max="9" width="15.6328125" style="26" customWidth="1"/>
    <col min="10" max="13" width="14.81640625" style="14" customWidth="1"/>
    <col min="14" max="14" width="13.1796875" style="14" customWidth="1"/>
    <col min="15" max="15" width="12.453125" style="14" customWidth="1"/>
    <col min="16" max="16" width="12.6328125" style="14" customWidth="1"/>
    <col min="17" max="17" width="12.36328125" style="14" customWidth="1"/>
    <col min="18" max="18" width="14" style="14" customWidth="1"/>
    <col min="19" max="19" width="10.453125" style="14" customWidth="1"/>
    <col min="20" max="20" width="12.26953125" style="14" customWidth="1"/>
    <col min="21" max="21" width="13.36328125" style="14" customWidth="1"/>
    <col min="22" max="22" width="11.54296875" style="14" customWidth="1"/>
    <col min="23" max="23" width="13" style="14" customWidth="1"/>
    <col min="24" max="25" width="10.54296875" style="14" customWidth="1"/>
    <col min="26" max="26" width="10.36328125" style="14" customWidth="1"/>
    <col min="27" max="27" width="10.54296875" style="14" customWidth="1"/>
    <col min="28" max="28" width="8.7265625" style="14"/>
    <col min="29" max="29" width="11.81640625" style="14" customWidth="1"/>
    <col min="30" max="16384" width="8.7265625" style="14"/>
  </cols>
  <sheetData>
    <row r="1" spans="1:34" s="10" customFormat="1" ht="14" hidden="1" customHeight="1" x14ac:dyDescent="0.35">
      <c r="A1" s="32" t="s">
        <v>0</v>
      </c>
      <c r="B1" s="27" t="s">
        <v>1</v>
      </c>
      <c r="C1" s="27" t="s">
        <v>138</v>
      </c>
      <c r="D1" s="34" t="s">
        <v>222</v>
      </c>
      <c r="E1" s="18"/>
      <c r="F1" s="27" t="s">
        <v>291</v>
      </c>
      <c r="G1" s="34" t="s">
        <v>155</v>
      </c>
      <c r="H1" s="34" t="s">
        <v>146</v>
      </c>
      <c r="I1" s="18"/>
      <c r="J1" s="18"/>
      <c r="K1" s="27" t="s">
        <v>162</v>
      </c>
      <c r="L1" s="27" t="s">
        <v>164</v>
      </c>
      <c r="M1" s="27" t="s">
        <v>163</v>
      </c>
      <c r="N1" s="27" t="s">
        <v>156</v>
      </c>
      <c r="O1" s="27" t="s">
        <v>157</v>
      </c>
      <c r="P1" s="27" t="s">
        <v>158</v>
      </c>
      <c r="Q1" s="27" t="s">
        <v>159</v>
      </c>
      <c r="R1" s="27" t="s">
        <v>160</v>
      </c>
      <c r="S1" s="27" t="s">
        <v>161</v>
      </c>
      <c r="T1" s="27" t="s">
        <v>148</v>
      </c>
      <c r="U1" s="27" t="s">
        <v>150</v>
      </c>
      <c r="V1" s="27" t="s">
        <v>149</v>
      </c>
      <c r="W1" s="27" t="s">
        <v>151</v>
      </c>
      <c r="X1" s="27" t="s">
        <v>172</v>
      </c>
      <c r="Y1" s="27" t="s">
        <v>173</v>
      </c>
      <c r="Z1" s="27" t="s">
        <v>153</v>
      </c>
      <c r="AA1" s="27" t="s">
        <v>152</v>
      </c>
      <c r="AB1" s="27" t="s">
        <v>154</v>
      </c>
      <c r="AC1" s="27" t="s">
        <v>171</v>
      </c>
      <c r="AD1" s="29" t="s">
        <v>165</v>
      </c>
      <c r="AE1" s="30"/>
      <c r="AF1" s="30"/>
      <c r="AG1" s="30"/>
      <c r="AH1" s="31"/>
    </row>
    <row r="2" spans="1:34" s="10" customFormat="1" ht="77.5" customHeight="1" x14ac:dyDescent="0.35">
      <c r="A2" s="33"/>
      <c r="B2" s="28"/>
      <c r="C2" s="28"/>
      <c r="D2" s="35"/>
      <c r="E2" s="19" t="s">
        <v>174</v>
      </c>
      <c r="F2" s="28"/>
      <c r="G2" s="35"/>
      <c r="H2" s="35"/>
      <c r="I2" s="19" t="s">
        <v>290</v>
      </c>
      <c r="J2" s="19" t="s">
        <v>292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17" t="s">
        <v>166</v>
      </c>
      <c r="AE2" s="17" t="s">
        <v>167</v>
      </c>
      <c r="AF2" s="17" t="s">
        <v>168</v>
      </c>
      <c r="AG2" s="17" t="s">
        <v>169</v>
      </c>
      <c r="AH2" s="17" t="s">
        <v>170</v>
      </c>
    </row>
    <row r="3" spans="1:34" ht="20" customHeight="1" x14ac:dyDescent="0.35">
      <c r="A3" s="15">
        <v>1</v>
      </c>
      <c r="B3" s="11" t="s">
        <v>76</v>
      </c>
      <c r="C3" s="11" t="s">
        <v>139</v>
      </c>
      <c r="D3" s="11" t="s">
        <v>123</v>
      </c>
      <c r="E3" s="11" t="s">
        <v>175</v>
      </c>
      <c r="F3" s="12"/>
      <c r="G3" s="11" t="s">
        <v>145</v>
      </c>
      <c r="H3" s="11" t="s">
        <v>147</v>
      </c>
      <c r="I3" s="25" t="s">
        <v>293</v>
      </c>
      <c r="J3" s="11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t="20" customHeight="1" x14ac:dyDescent="0.35">
      <c r="A4" s="15">
        <f>A3+1</f>
        <v>2</v>
      </c>
      <c r="B4" s="11" t="s">
        <v>77</v>
      </c>
      <c r="C4" s="11" t="s">
        <v>139</v>
      </c>
      <c r="D4" s="11" t="s">
        <v>124</v>
      </c>
      <c r="E4" s="11" t="s">
        <v>176</v>
      </c>
      <c r="F4" s="12"/>
      <c r="G4" s="11" t="s">
        <v>145</v>
      </c>
      <c r="H4" s="11" t="s">
        <v>147</v>
      </c>
      <c r="I4" s="25" t="s">
        <v>293</v>
      </c>
      <c r="J4" s="11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ht="20" customHeight="1" x14ac:dyDescent="0.35">
      <c r="A5" s="15">
        <f t="shared" ref="A5:A68" si="0">A4+1</f>
        <v>3</v>
      </c>
      <c r="B5" s="11" t="s">
        <v>78</v>
      </c>
      <c r="C5" s="11" t="s">
        <v>139</v>
      </c>
      <c r="D5" s="11" t="s">
        <v>125</v>
      </c>
      <c r="E5" s="11" t="s">
        <v>177</v>
      </c>
      <c r="F5" s="12"/>
      <c r="G5" s="11" t="s">
        <v>145</v>
      </c>
      <c r="H5" s="11" t="s">
        <v>147</v>
      </c>
      <c r="I5" s="25" t="s">
        <v>293</v>
      </c>
      <c r="J5" s="11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20" customHeight="1" x14ac:dyDescent="0.35">
      <c r="A6" s="15">
        <f t="shared" si="0"/>
        <v>4</v>
      </c>
      <c r="B6" s="11" t="s">
        <v>79</v>
      </c>
      <c r="C6" s="11" t="s">
        <v>139</v>
      </c>
      <c r="D6" s="11" t="s">
        <v>126</v>
      </c>
      <c r="E6" s="11" t="s">
        <v>178</v>
      </c>
      <c r="F6" s="12"/>
      <c r="G6" s="11" t="s">
        <v>145</v>
      </c>
      <c r="H6" s="11" t="s">
        <v>147</v>
      </c>
      <c r="I6" s="25" t="s">
        <v>293</v>
      </c>
      <c r="J6" s="11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20" customHeight="1" x14ac:dyDescent="0.35">
      <c r="A7" s="15">
        <f t="shared" si="0"/>
        <v>5</v>
      </c>
      <c r="B7" s="11" t="s">
        <v>80</v>
      </c>
      <c r="C7" s="11" t="s">
        <v>139</v>
      </c>
      <c r="D7" s="38" t="s">
        <v>298</v>
      </c>
      <c r="E7" s="11" t="s">
        <v>179</v>
      </c>
      <c r="F7" s="12"/>
      <c r="G7" s="11" t="s">
        <v>145</v>
      </c>
      <c r="H7" s="11" t="s">
        <v>147</v>
      </c>
      <c r="I7" s="25" t="s">
        <v>293</v>
      </c>
      <c r="J7" s="11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20" customHeight="1" x14ac:dyDescent="0.35">
      <c r="A8" s="15">
        <f t="shared" si="0"/>
        <v>6</v>
      </c>
      <c r="B8" s="11" t="s">
        <v>81</v>
      </c>
      <c r="C8" s="11" t="s">
        <v>139</v>
      </c>
      <c r="D8" s="38" t="s">
        <v>299</v>
      </c>
      <c r="E8" s="11" t="s">
        <v>180</v>
      </c>
      <c r="F8" s="12"/>
      <c r="G8" s="11" t="s">
        <v>145</v>
      </c>
      <c r="H8" s="11" t="s">
        <v>147</v>
      </c>
      <c r="I8" s="25" t="s">
        <v>293</v>
      </c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ht="20" customHeight="1" x14ac:dyDescent="0.35">
      <c r="A9" s="15">
        <f t="shared" si="0"/>
        <v>7</v>
      </c>
      <c r="B9" s="11" t="s">
        <v>82</v>
      </c>
      <c r="C9" s="11" t="s">
        <v>139</v>
      </c>
      <c r="D9" s="38" t="s">
        <v>300</v>
      </c>
      <c r="E9" s="11" t="s">
        <v>185</v>
      </c>
      <c r="F9" s="12"/>
      <c r="G9" s="11" t="s">
        <v>145</v>
      </c>
      <c r="H9" s="11" t="s">
        <v>147</v>
      </c>
      <c r="I9" s="25" t="s">
        <v>293</v>
      </c>
      <c r="J9" s="1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ht="20" customHeight="1" x14ac:dyDescent="0.35">
      <c r="A10" s="15">
        <f t="shared" si="0"/>
        <v>8</v>
      </c>
      <c r="B10" s="11" t="s">
        <v>83</v>
      </c>
      <c r="C10" s="11" t="s">
        <v>139</v>
      </c>
      <c r="D10" s="11" t="s">
        <v>2</v>
      </c>
      <c r="E10" s="11" t="s">
        <v>184</v>
      </c>
      <c r="F10" s="12"/>
      <c r="G10" s="11" t="s">
        <v>145</v>
      </c>
      <c r="H10" s="11" t="s">
        <v>147</v>
      </c>
      <c r="I10" s="25" t="s">
        <v>293</v>
      </c>
      <c r="J10" s="1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20" customHeight="1" x14ac:dyDescent="0.35">
      <c r="A11" s="15">
        <f t="shared" si="0"/>
        <v>9</v>
      </c>
      <c r="B11" s="11" t="s">
        <v>84</v>
      </c>
      <c r="C11" s="11" t="s">
        <v>139</v>
      </c>
      <c r="D11" s="11" t="s">
        <v>127</v>
      </c>
      <c r="E11" s="11" t="s">
        <v>182</v>
      </c>
      <c r="F11" s="12"/>
      <c r="G11" s="11" t="s">
        <v>145</v>
      </c>
      <c r="H11" s="11" t="s">
        <v>147</v>
      </c>
      <c r="I11" s="25" t="s">
        <v>293</v>
      </c>
      <c r="J11" s="1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ht="20" customHeight="1" x14ac:dyDescent="0.35">
      <c r="A12" s="15">
        <f t="shared" si="0"/>
        <v>10</v>
      </c>
      <c r="B12" s="11" t="s">
        <v>85</v>
      </c>
      <c r="C12" s="11" t="s">
        <v>139</v>
      </c>
      <c r="D12" s="11" t="s">
        <v>128</v>
      </c>
      <c r="E12" s="11" t="s">
        <v>181</v>
      </c>
      <c r="F12" s="12"/>
      <c r="G12" s="11" t="s">
        <v>145</v>
      </c>
      <c r="H12" s="11" t="s">
        <v>147</v>
      </c>
      <c r="I12" s="25" t="s">
        <v>293</v>
      </c>
      <c r="J12" s="1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ht="20" customHeight="1" x14ac:dyDescent="0.35">
      <c r="A13" s="15">
        <f t="shared" si="0"/>
        <v>11</v>
      </c>
      <c r="B13" s="11" t="s">
        <v>86</v>
      </c>
      <c r="C13" s="11" t="s">
        <v>140</v>
      </c>
      <c r="D13" s="11" t="s">
        <v>70</v>
      </c>
      <c r="E13" s="11" t="s">
        <v>183</v>
      </c>
      <c r="F13" s="12"/>
      <c r="G13" s="11" t="s">
        <v>145</v>
      </c>
      <c r="H13" s="11" t="s">
        <v>147</v>
      </c>
      <c r="I13" s="25" t="s">
        <v>293</v>
      </c>
      <c r="J13" s="11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ht="20" customHeight="1" x14ac:dyDescent="0.35">
      <c r="A14" s="15">
        <f t="shared" si="0"/>
        <v>12</v>
      </c>
      <c r="B14" s="11" t="s">
        <v>87</v>
      </c>
      <c r="C14" s="11" t="s">
        <v>140</v>
      </c>
      <c r="D14" s="11" t="s">
        <v>71</v>
      </c>
      <c r="E14" s="11" t="s">
        <v>186</v>
      </c>
      <c r="F14" s="12"/>
      <c r="G14" s="11" t="s">
        <v>145</v>
      </c>
      <c r="H14" s="11" t="s">
        <v>147</v>
      </c>
      <c r="I14" s="25" t="s">
        <v>293</v>
      </c>
      <c r="J14" s="1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ht="20" customHeight="1" x14ac:dyDescent="0.35">
      <c r="A15" s="15">
        <f t="shared" si="0"/>
        <v>13</v>
      </c>
      <c r="B15" s="11" t="s">
        <v>88</v>
      </c>
      <c r="C15" s="11" t="s">
        <v>140</v>
      </c>
      <c r="D15" s="11" t="s">
        <v>72</v>
      </c>
      <c r="E15" s="11" t="s">
        <v>187</v>
      </c>
      <c r="F15" s="12"/>
      <c r="G15" s="11" t="s">
        <v>145</v>
      </c>
      <c r="H15" s="11" t="s">
        <v>147</v>
      </c>
      <c r="I15" s="25" t="s">
        <v>293</v>
      </c>
      <c r="J15" s="11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20" customHeight="1" x14ac:dyDescent="0.35">
      <c r="A16" s="15">
        <f t="shared" si="0"/>
        <v>14</v>
      </c>
      <c r="B16" s="11" t="s">
        <v>89</v>
      </c>
      <c r="C16" s="11" t="s">
        <v>140</v>
      </c>
      <c r="D16" s="11" t="s">
        <v>129</v>
      </c>
      <c r="E16" s="11" t="s">
        <v>188</v>
      </c>
      <c r="F16" s="12"/>
      <c r="G16" s="11" t="s">
        <v>145</v>
      </c>
      <c r="H16" s="11" t="s">
        <v>147</v>
      </c>
      <c r="I16" s="25" t="s">
        <v>293</v>
      </c>
      <c r="J16" s="1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20" customHeight="1" x14ac:dyDescent="0.35">
      <c r="A17" s="15">
        <f t="shared" si="0"/>
        <v>15</v>
      </c>
      <c r="B17" s="11" t="s">
        <v>90</v>
      </c>
      <c r="C17" s="11" t="s">
        <v>140</v>
      </c>
      <c r="D17" s="11" t="s">
        <v>73</v>
      </c>
      <c r="E17" s="11" t="s">
        <v>189</v>
      </c>
      <c r="F17" s="12"/>
      <c r="G17" s="11" t="s">
        <v>145</v>
      </c>
      <c r="H17" s="11" t="s">
        <v>147</v>
      </c>
      <c r="I17" s="25" t="s">
        <v>293</v>
      </c>
      <c r="J17" s="11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20" customHeight="1" x14ac:dyDescent="0.35">
      <c r="A18" s="15">
        <f t="shared" si="0"/>
        <v>16</v>
      </c>
      <c r="B18" s="11" t="s">
        <v>91</v>
      </c>
      <c r="C18" s="11" t="s">
        <v>140</v>
      </c>
      <c r="D18" s="11" t="s">
        <v>74</v>
      </c>
      <c r="E18" s="11" t="s">
        <v>190</v>
      </c>
      <c r="F18" s="12"/>
      <c r="G18" s="11" t="s">
        <v>145</v>
      </c>
      <c r="H18" s="11" t="s">
        <v>147</v>
      </c>
      <c r="I18" s="25" t="s">
        <v>293</v>
      </c>
      <c r="J18" s="11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20" customHeight="1" x14ac:dyDescent="0.35">
      <c r="A19" s="15">
        <f t="shared" si="0"/>
        <v>17</v>
      </c>
      <c r="B19" s="11" t="s">
        <v>92</v>
      </c>
      <c r="C19" s="11" t="s">
        <v>140</v>
      </c>
      <c r="D19" s="11" t="s">
        <v>130</v>
      </c>
      <c r="E19" s="11" t="s">
        <v>191</v>
      </c>
      <c r="F19" s="12"/>
      <c r="G19" s="11" t="s">
        <v>145</v>
      </c>
      <c r="H19" s="11" t="s">
        <v>147</v>
      </c>
      <c r="I19" s="25" t="s">
        <v>293</v>
      </c>
      <c r="J19" s="11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20" customHeight="1" x14ac:dyDescent="0.35">
      <c r="A20" s="15">
        <f t="shared" si="0"/>
        <v>18</v>
      </c>
      <c r="B20" s="11" t="s">
        <v>93</v>
      </c>
      <c r="C20" s="11" t="s">
        <v>141</v>
      </c>
      <c r="D20" s="11" t="s">
        <v>75</v>
      </c>
      <c r="E20" s="11" t="s">
        <v>192</v>
      </c>
      <c r="F20" s="12"/>
      <c r="G20" s="11" t="s">
        <v>145</v>
      </c>
      <c r="H20" s="11" t="s">
        <v>147</v>
      </c>
      <c r="I20" s="25" t="s">
        <v>293</v>
      </c>
      <c r="J20" s="11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20" customHeight="1" x14ac:dyDescent="0.35">
      <c r="A21" s="15">
        <f t="shared" si="0"/>
        <v>19</v>
      </c>
      <c r="B21" s="11" t="s">
        <v>94</v>
      </c>
      <c r="C21" s="11" t="s">
        <v>141</v>
      </c>
      <c r="D21" s="11" t="s">
        <v>3</v>
      </c>
      <c r="E21" s="11" t="s">
        <v>193</v>
      </c>
      <c r="F21" s="12"/>
      <c r="G21" s="11" t="s">
        <v>145</v>
      </c>
      <c r="H21" s="11" t="s">
        <v>147</v>
      </c>
      <c r="I21" s="25" t="s">
        <v>293</v>
      </c>
      <c r="J21" s="1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ht="24.5" customHeight="1" x14ac:dyDescent="0.35">
      <c r="A22" s="15">
        <f t="shared" si="0"/>
        <v>20</v>
      </c>
      <c r="B22" s="11" t="s">
        <v>95</v>
      </c>
      <c r="C22" s="11" t="s">
        <v>141</v>
      </c>
      <c r="D22" s="11" t="s">
        <v>4</v>
      </c>
      <c r="E22" s="11" t="s">
        <v>193</v>
      </c>
      <c r="F22" s="12"/>
      <c r="G22" s="11" t="s">
        <v>145</v>
      </c>
      <c r="H22" s="11" t="s">
        <v>147</v>
      </c>
      <c r="I22" s="25" t="s">
        <v>293</v>
      </c>
      <c r="J22" s="11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ht="20" customHeight="1" x14ac:dyDescent="0.35">
      <c r="A23" s="15">
        <f t="shared" si="0"/>
        <v>21</v>
      </c>
      <c r="B23" s="11" t="s">
        <v>96</v>
      </c>
      <c r="C23" s="11" t="s">
        <v>141</v>
      </c>
      <c r="D23" s="11" t="s">
        <v>5</v>
      </c>
      <c r="E23" s="11" t="s">
        <v>193</v>
      </c>
      <c r="F23" s="12"/>
      <c r="G23" s="11" t="s">
        <v>145</v>
      </c>
      <c r="H23" s="11" t="s">
        <v>147</v>
      </c>
      <c r="I23" s="25" t="s">
        <v>293</v>
      </c>
      <c r="J23" s="11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20" customHeight="1" x14ac:dyDescent="0.35">
      <c r="A24" s="15">
        <f t="shared" si="0"/>
        <v>22</v>
      </c>
      <c r="B24" s="11" t="s">
        <v>97</v>
      </c>
      <c r="C24" s="11" t="s">
        <v>141</v>
      </c>
      <c r="D24" s="11" t="s">
        <v>6</v>
      </c>
      <c r="E24" s="11" t="s">
        <v>193</v>
      </c>
      <c r="F24" s="12"/>
      <c r="G24" s="11" t="s">
        <v>145</v>
      </c>
      <c r="H24" s="11" t="s">
        <v>147</v>
      </c>
      <c r="I24" s="25" t="s">
        <v>293</v>
      </c>
      <c r="J24" s="11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4" ht="20" customHeight="1" x14ac:dyDescent="0.35">
      <c r="A25" s="15">
        <f t="shared" si="0"/>
        <v>23</v>
      </c>
      <c r="B25" s="11" t="s">
        <v>98</v>
      </c>
      <c r="C25" s="11" t="s">
        <v>141</v>
      </c>
      <c r="D25" s="11" t="s">
        <v>7</v>
      </c>
      <c r="E25" s="11" t="s">
        <v>193</v>
      </c>
      <c r="F25" s="12"/>
      <c r="G25" s="11" t="s">
        <v>145</v>
      </c>
      <c r="H25" s="11" t="s">
        <v>147</v>
      </c>
      <c r="I25" s="25" t="s">
        <v>293</v>
      </c>
      <c r="J25" s="11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1:34" ht="20" customHeight="1" x14ac:dyDescent="0.35">
      <c r="A26" s="15">
        <f t="shared" si="0"/>
        <v>24</v>
      </c>
      <c r="B26" s="11" t="s">
        <v>99</v>
      </c>
      <c r="C26" s="11" t="s">
        <v>141</v>
      </c>
      <c r="D26" s="11" t="s">
        <v>8</v>
      </c>
      <c r="E26" s="11" t="s">
        <v>193</v>
      </c>
      <c r="F26" s="12"/>
      <c r="G26" s="11" t="s">
        <v>145</v>
      </c>
      <c r="H26" s="11" t="s">
        <v>147</v>
      </c>
      <c r="I26" s="25" t="s">
        <v>293</v>
      </c>
      <c r="J26" s="11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</row>
    <row r="27" spans="1:34" ht="20" customHeight="1" x14ac:dyDescent="0.35">
      <c r="A27" s="15">
        <f t="shared" si="0"/>
        <v>25</v>
      </c>
      <c r="B27" s="11" t="s">
        <v>100</v>
      </c>
      <c r="C27" s="11" t="s">
        <v>141</v>
      </c>
      <c r="D27" s="11" t="s">
        <v>9</v>
      </c>
      <c r="E27" s="11" t="s">
        <v>193</v>
      </c>
      <c r="F27" s="12"/>
      <c r="G27" s="11" t="s">
        <v>145</v>
      </c>
      <c r="H27" s="11" t="s">
        <v>147</v>
      </c>
      <c r="I27" s="25" t="s">
        <v>293</v>
      </c>
      <c r="J27" s="11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1:34" ht="20" customHeight="1" x14ac:dyDescent="0.35">
      <c r="A28" s="15">
        <f t="shared" si="0"/>
        <v>26</v>
      </c>
      <c r="B28" s="11" t="s">
        <v>101</v>
      </c>
      <c r="C28" s="11" t="s">
        <v>141</v>
      </c>
      <c r="D28" s="11" t="s">
        <v>10</v>
      </c>
      <c r="E28" s="11" t="s">
        <v>193</v>
      </c>
      <c r="F28" s="12"/>
      <c r="G28" s="11" t="s">
        <v>145</v>
      </c>
      <c r="H28" s="11" t="s">
        <v>147</v>
      </c>
      <c r="I28" s="25" t="s">
        <v>293</v>
      </c>
      <c r="J28" s="11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4" ht="20" customHeight="1" x14ac:dyDescent="0.35">
      <c r="A29" s="15">
        <f t="shared" si="0"/>
        <v>27</v>
      </c>
      <c r="B29" s="11" t="s">
        <v>102</v>
      </c>
      <c r="C29" s="11" t="s">
        <v>141</v>
      </c>
      <c r="D29" s="11" t="s">
        <v>11</v>
      </c>
      <c r="E29" s="11" t="s">
        <v>193</v>
      </c>
      <c r="F29" s="12"/>
      <c r="G29" s="11" t="s">
        <v>145</v>
      </c>
      <c r="H29" s="11" t="s">
        <v>147</v>
      </c>
      <c r="I29" s="25" t="s">
        <v>293</v>
      </c>
      <c r="J29" s="11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4" ht="20" customHeight="1" x14ac:dyDescent="0.35">
      <c r="A30" s="15">
        <f t="shared" si="0"/>
        <v>28</v>
      </c>
      <c r="B30" s="11" t="s">
        <v>103</v>
      </c>
      <c r="C30" s="11" t="s">
        <v>141</v>
      </c>
      <c r="D30" s="11" t="s">
        <v>12</v>
      </c>
      <c r="E30" s="11" t="s">
        <v>193</v>
      </c>
      <c r="F30" s="12"/>
      <c r="G30" s="11" t="s">
        <v>145</v>
      </c>
      <c r="H30" s="11" t="s">
        <v>147</v>
      </c>
      <c r="I30" s="25" t="s">
        <v>293</v>
      </c>
      <c r="J30" s="11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4" ht="20" customHeight="1" x14ac:dyDescent="0.35">
      <c r="A31" s="15">
        <f t="shared" si="0"/>
        <v>29</v>
      </c>
      <c r="B31" s="11" t="s">
        <v>104</v>
      </c>
      <c r="C31" s="11" t="s">
        <v>141</v>
      </c>
      <c r="D31" s="11" t="s">
        <v>13</v>
      </c>
      <c r="E31" s="11" t="s">
        <v>193</v>
      </c>
      <c r="F31" s="12"/>
      <c r="G31" s="11" t="s">
        <v>145</v>
      </c>
      <c r="H31" s="11" t="s">
        <v>147</v>
      </c>
      <c r="I31" s="25" t="s">
        <v>293</v>
      </c>
      <c r="J31" s="11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4" ht="20" customHeight="1" x14ac:dyDescent="0.35">
      <c r="A32" s="15">
        <f t="shared" si="0"/>
        <v>30</v>
      </c>
      <c r="B32" s="11" t="s">
        <v>131</v>
      </c>
      <c r="C32" s="11" t="s">
        <v>141</v>
      </c>
      <c r="D32" s="11" t="s">
        <v>14</v>
      </c>
      <c r="E32" s="11" t="s">
        <v>194</v>
      </c>
      <c r="F32" s="12"/>
      <c r="G32" s="11" t="s">
        <v>145</v>
      </c>
      <c r="H32" s="11" t="s">
        <v>147</v>
      </c>
      <c r="I32" s="25" t="s">
        <v>293</v>
      </c>
      <c r="J32" s="11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ht="20" customHeight="1" x14ac:dyDescent="0.35">
      <c r="A33" s="15">
        <f t="shared" si="0"/>
        <v>31</v>
      </c>
      <c r="B33" s="11" t="s">
        <v>132</v>
      </c>
      <c r="C33" s="11" t="s">
        <v>141</v>
      </c>
      <c r="D33" s="11" t="s">
        <v>15</v>
      </c>
      <c r="E33" s="11" t="s">
        <v>194</v>
      </c>
      <c r="F33" s="12"/>
      <c r="G33" s="11" t="s">
        <v>145</v>
      </c>
      <c r="H33" s="11" t="s">
        <v>147</v>
      </c>
      <c r="I33" s="25" t="s">
        <v>293</v>
      </c>
      <c r="J33" s="11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ht="20" customHeight="1" x14ac:dyDescent="0.35">
      <c r="A34" s="15">
        <f t="shared" si="0"/>
        <v>32</v>
      </c>
      <c r="B34" s="11" t="s">
        <v>133</v>
      </c>
      <c r="C34" s="11" t="s">
        <v>141</v>
      </c>
      <c r="D34" s="11" t="s">
        <v>16</v>
      </c>
      <c r="E34" s="11" t="s">
        <v>194</v>
      </c>
      <c r="F34" s="12"/>
      <c r="G34" s="11" t="s">
        <v>145</v>
      </c>
      <c r="H34" s="11" t="s">
        <v>147</v>
      </c>
      <c r="I34" s="25" t="s">
        <v>293</v>
      </c>
      <c r="J34" s="1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ht="20" customHeight="1" x14ac:dyDescent="0.35">
      <c r="A35" s="15">
        <f t="shared" si="0"/>
        <v>33</v>
      </c>
      <c r="B35" s="11" t="s">
        <v>134</v>
      </c>
      <c r="C35" s="11" t="s">
        <v>141</v>
      </c>
      <c r="D35" s="38" t="s">
        <v>17</v>
      </c>
      <c r="E35" s="11" t="s">
        <v>194</v>
      </c>
      <c r="F35" s="12"/>
      <c r="G35" s="11" t="s">
        <v>145</v>
      </c>
      <c r="H35" s="11" t="s">
        <v>147</v>
      </c>
      <c r="I35" s="25" t="s">
        <v>293</v>
      </c>
      <c r="J35" s="11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ht="20" customHeight="1" x14ac:dyDescent="0.35">
      <c r="A36" s="15">
        <f t="shared" si="0"/>
        <v>34</v>
      </c>
      <c r="B36" s="11" t="s">
        <v>135</v>
      </c>
      <c r="C36" s="11" t="s">
        <v>141</v>
      </c>
      <c r="D36" s="38" t="s">
        <v>18</v>
      </c>
      <c r="E36" s="11" t="s">
        <v>194</v>
      </c>
      <c r="F36" s="12"/>
      <c r="G36" s="11" t="s">
        <v>145</v>
      </c>
      <c r="H36" s="11" t="s">
        <v>147</v>
      </c>
      <c r="I36" s="25" t="s">
        <v>293</v>
      </c>
      <c r="J36" s="11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 ht="30" customHeight="1" x14ac:dyDescent="0.35">
      <c r="A37" s="15">
        <f t="shared" si="0"/>
        <v>35</v>
      </c>
      <c r="B37" s="11" t="s">
        <v>136</v>
      </c>
      <c r="C37" s="11" t="s">
        <v>141</v>
      </c>
      <c r="D37" s="11" t="s">
        <v>19</v>
      </c>
      <c r="E37" s="11" t="s">
        <v>194</v>
      </c>
      <c r="F37" s="12"/>
      <c r="G37" s="11" t="s">
        <v>145</v>
      </c>
      <c r="H37" s="11" t="s">
        <v>147</v>
      </c>
      <c r="I37" s="25" t="s">
        <v>294</v>
      </c>
      <c r="J37" s="11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ht="30" customHeight="1" x14ac:dyDescent="0.35">
      <c r="A38" s="15">
        <f t="shared" si="0"/>
        <v>36</v>
      </c>
      <c r="B38" s="11" t="s">
        <v>228</v>
      </c>
      <c r="C38" s="11" t="s">
        <v>142</v>
      </c>
      <c r="D38" s="11" t="s">
        <v>20</v>
      </c>
      <c r="E38" s="11" t="s">
        <v>195</v>
      </c>
      <c r="F38" s="12"/>
      <c r="G38" s="11" t="s">
        <v>145</v>
      </c>
      <c r="H38" s="11" t="s">
        <v>147</v>
      </c>
      <c r="I38" s="25" t="s">
        <v>294</v>
      </c>
      <c r="J38" s="11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ht="30" customHeight="1" x14ac:dyDescent="0.35">
      <c r="A39" s="15">
        <f t="shared" si="0"/>
        <v>37</v>
      </c>
      <c r="B39" s="11" t="s">
        <v>229</v>
      </c>
      <c r="C39" s="11" t="s">
        <v>142</v>
      </c>
      <c r="D39" s="11" t="s">
        <v>21</v>
      </c>
      <c r="E39" s="11" t="s">
        <v>195</v>
      </c>
      <c r="F39" s="12"/>
      <c r="G39" s="11" t="s">
        <v>145</v>
      </c>
      <c r="H39" s="11" t="s">
        <v>147</v>
      </c>
      <c r="I39" s="25" t="s">
        <v>294</v>
      </c>
      <c r="J39" s="11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ht="30" customHeight="1" x14ac:dyDescent="0.35">
      <c r="A40" s="15">
        <f t="shared" si="0"/>
        <v>38</v>
      </c>
      <c r="B40" s="11" t="s">
        <v>230</v>
      </c>
      <c r="C40" s="11" t="s">
        <v>142</v>
      </c>
      <c r="D40" s="11" t="s">
        <v>22</v>
      </c>
      <c r="E40" s="11" t="s">
        <v>195</v>
      </c>
      <c r="F40" s="12"/>
      <c r="G40" s="11" t="s">
        <v>145</v>
      </c>
      <c r="H40" s="11" t="s">
        <v>147</v>
      </c>
      <c r="I40" s="25" t="s">
        <v>294</v>
      </c>
      <c r="J40" s="11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1:34" ht="30" customHeight="1" x14ac:dyDescent="0.35">
      <c r="A41" s="15">
        <f t="shared" si="0"/>
        <v>39</v>
      </c>
      <c r="B41" s="11" t="s">
        <v>231</v>
      </c>
      <c r="C41" s="11" t="s">
        <v>142</v>
      </c>
      <c r="D41" s="11" t="s">
        <v>23</v>
      </c>
      <c r="E41" s="11" t="s">
        <v>195</v>
      </c>
      <c r="F41" s="12"/>
      <c r="G41" s="11" t="s">
        <v>145</v>
      </c>
      <c r="H41" s="11" t="s">
        <v>147</v>
      </c>
      <c r="I41" s="25" t="s">
        <v>294</v>
      </c>
      <c r="J41" s="11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1:34" ht="30" customHeight="1" x14ac:dyDescent="0.35">
      <c r="A42" s="15">
        <f t="shared" si="0"/>
        <v>40</v>
      </c>
      <c r="B42" s="11" t="s">
        <v>232</v>
      </c>
      <c r="C42" s="11" t="s">
        <v>142</v>
      </c>
      <c r="D42" s="11" t="s">
        <v>24</v>
      </c>
      <c r="E42" s="11" t="s">
        <v>195</v>
      </c>
      <c r="F42" s="12"/>
      <c r="G42" s="11" t="s">
        <v>145</v>
      </c>
      <c r="H42" s="11" t="s">
        <v>147</v>
      </c>
      <c r="I42" s="25" t="s">
        <v>294</v>
      </c>
      <c r="J42" s="11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  <row r="43" spans="1:34" ht="30" customHeight="1" x14ac:dyDescent="0.35">
      <c r="A43" s="15">
        <f t="shared" si="0"/>
        <v>41</v>
      </c>
      <c r="B43" s="11" t="s">
        <v>233</v>
      </c>
      <c r="C43" s="11" t="s">
        <v>142</v>
      </c>
      <c r="D43" s="11" t="s">
        <v>25</v>
      </c>
      <c r="E43" s="11" t="s">
        <v>195</v>
      </c>
      <c r="F43" s="12"/>
      <c r="G43" s="11" t="s">
        <v>145</v>
      </c>
      <c r="H43" s="11" t="s">
        <v>147</v>
      </c>
      <c r="I43" s="25" t="s">
        <v>294</v>
      </c>
      <c r="J43" s="11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4" ht="30" customHeight="1" x14ac:dyDescent="0.35">
      <c r="A44" s="15">
        <f t="shared" si="0"/>
        <v>42</v>
      </c>
      <c r="B44" s="11" t="s">
        <v>234</v>
      </c>
      <c r="C44" s="11" t="s">
        <v>142</v>
      </c>
      <c r="D44" s="11" t="s">
        <v>26</v>
      </c>
      <c r="E44" s="11" t="s">
        <v>195</v>
      </c>
      <c r="F44" s="12"/>
      <c r="G44" s="11" t="s">
        <v>145</v>
      </c>
      <c r="H44" s="11" t="s">
        <v>147</v>
      </c>
      <c r="I44" s="25" t="s">
        <v>294</v>
      </c>
      <c r="J44" s="11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</row>
    <row r="45" spans="1:34" ht="30" customHeight="1" x14ac:dyDescent="0.35">
      <c r="A45" s="15">
        <f t="shared" si="0"/>
        <v>43</v>
      </c>
      <c r="B45" s="11" t="s">
        <v>235</v>
      </c>
      <c r="C45" s="11" t="s">
        <v>142</v>
      </c>
      <c r="D45" s="11" t="s">
        <v>27</v>
      </c>
      <c r="E45" s="11" t="s">
        <v>195</v>
      </c>
      <c r="F45" s="12"/>
      <c r="G45" s="11" t="s">
        <v>145</v>
      </c>
      <c r="H45" s="11" t="s">
        <v>147</v>
      </c>
      <c r="I45" s="25" t="s">
        <v>294</v>
      </c>
      <c r="J45" s="11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</row>
    <row r="46" spans="1:34" ht="30" customHeight="1" x14ac:dyDescent="0.35">
      <c r="A46" s="15">
        <f t="shared" si="0"/>
        <v>44</v>
      </c>
      <c r="B46" s="11" t="s">
        <v>236</v>
      </c>
      <c r="C46" s="11" t="s">
        <v>142</v>
      </c>
      <c r="D46" s="11" t="s">
        <v>28</v>
      </c>
      <c r="E46" s="11" t="s">
        <v>195</v>
      </c>
      <c r="F46" s="12"/>
      <c r="G46" s="11" t="s">
        <v>145</v>
      </c>
      <c r="H46" s="11" t="s">
        <v>147</v>
      </c>
      <c r="I46" s="25" t="s">
        <v>294</v>
      </c>
      <c r="J46" s="11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</row>
    <row r="47" spans="1:34" ht="30" customHeight="1" x14ac:dyDescent="0.35">
      <c r="A47" s="15">
        <f t="shared" si="0"/>
        <v>45</v>
      </c>
      <c r="B47" s="11" t="s">
        <v>237</v>
      </c>
      <c r="C47" s="11" t="s">
        <v>142</v>
      </c>
      <c r="D47" s="11" t="s">
        <v>29</v>
      </c>
      <c r="E47" s="11" t="s">
        <v>195</v>
      </c>
      <c r="F47" s="12"/>
      <c r="G47" s="11" t="s">
        <v>145</v>
      </c>
      <c r="H47" s="11" t="s">
        <v>147</v>
      </c>
      <c r="I47" s="25" t="s">
        <v>294</v>
      </c>
      <c r="J47" s="11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</row>
    <row r="48" spans="1:34" ht="30" customHeight="1" x14ac:dyDescent="0.35">
      <c r="A48" s="15">
        <f t="shared" si="0"/>
        <v>46</v>
      </c>
      <c r="B48" s="11" t="s">
        <v>238</v>
      </c>
      <c r="C48" s="11" t="s">
        <v>142</v>
      </c>
      <c r="D48" s="11" t="s">
        <v>30</v>
      </c>
      <c r="E48" s="11" t="s">
        <v>195</v>
      </c>
      <c r="F48" s="12"/>
      <c r="G48" s="11" t="s">
        <v>145</v>
      </c>
      <c r="H48" s="11" t="s">
        <v>147</v>
      </c>
      <c r="I48" s="25" t="s">
        <v>294</v>
      </c>
      <c r="J48" s="11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</row>
    <row r="49" spans="1:34" ht="30" customHeight="1" x14ac:dyDescent="0.35">
      <c r="A49" s="15">
        <f t="shared" si="0"/>
        <v>47</v>
      </c>
      <c r="B49" s="11" t="s">
        <v>239</v>
      </c>
      <c r="C49" s="11" t="s">
        <v>142</v>
      </c>
      <c r="D49" s="11" t="s">
        <v>31</v>
      </c>
      <c r="E49" s="11" t="s">
        <v>195</v>
      </c>
      <c r="F49" s="12"/>
      <c r="G49" s="11" t="s">
        <v>145</v>
      </c>
      <c r="H49" s="11" t="s">
        <v>147</v>
      </c>
      <c r="I49" s="25" t="s">
        <v>294</v>
      </c>
      <c r="J49" s="11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</row>
    <row r="50" spans="1:34" ht="30" customHeight="1" x14ac:dyDescent="0.35">
      <c r="A50" s="15">
        <f t="shared" si="0"/>
        <v>48</v>
      </c>
      <c r="B50" s="11" t="s">
        <v>240</v>
      </c>
      <c r="C50" s="11" t="s">
        <v>142</v>
      </c>
      <c r="D50" s="11" t="s">
        <v>32</v>
      </c>
      <c r="E50" s="11" t="s">
        <v>195</v>
      </c>
      <c r="F50" s="12"/>
      <c r="G50" s="11" t="s">
        <v>145</v>
      </c>
      <c r="H50" s="11" t="s">
        <v>147</v>
      </c>
      <c r="I50" s="25" t="s">
        <v>294</v>
      </c>
      <c r="J50" s="11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</row>
    <row r="51" spans="1:34" ht="30" customHeight="1" x14ac:dyDescent="0.35">
      <c r="A51" s="15">
        <f t="shared" si="0"/>
        <v>49</v>
      </c>
      <c r="B51" s="11" t="s">
        <v>241</v>
      </c>
      <c r="C51" s="11" t="s">
        <v>142</v>
      </c>
      <c r="D51" s="11" t="s">
        <v>33</v>
      </c>
      <c r="E51" s="11" t="s">
        <v>195</v>
      </c>
      <c r="F51" s="12"/>
      <c r="G51" s="11" t="s">
        <v>145</v>
      </c>
      <c r="H51" s="11" t="s">
        <v>147</v>
      </c>
      <c r="I51" s="25" t="s">
        <v>294</v>
      </c>
      <c r="J51" s="11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</row>
    <row r="52" spans="1:34" ht="30" customHeight="1" x14ac:dyDescent="0.35">
      <c r="A52" s="15">
        <f t="shared" si="0"/>
        <v>50</v>
      </c>
      <c r="B52" s="11" t="s">
        <v>242</v>
      </c>
      <c r="C52" s="11" t="s">
        <v>142</v>
      </c>
      <c r="D52" s="11" t="s">
        <v>34</v>
      </c>
      <c r="E52" s="11" t="s">
        <v>195</v>
      </c>
      <c r="F52" s="12"/>
      <c r="G52" s="11" t="s">
        <v>145</v>
      </c>
      <c r="H52" s="11" t="s">
        <v>147</v>
      </c>
      <c r="I52" s="25" t="s">
        <v>294</v>
      </c>
      <c r="J52" s="11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</row>
    <row r="53" spans="1:34" ht="30" customHeight="1" x14ac:dyDescent="0.35">
      <c r="A53" s="15">
        <f t="shared" si="0"/>
        <v>51</v>
      </c>
      <c r="B53" s="11" t="s">
        <v>243</v>
      </c>
      <c r="C53" s="11" t="s">
        <v>142</v>
      </c>
      <c r="D53" s="11" t="s">
        <v>35</v>
      </c>
      <c r="E53" s="11" t="s">
        <v>195</v>
      </c>
      <c r="F53" s="12"/>
      <c r="G53" s="11" t="s">
        <v>145</v>
      </c>
      <c r="H53" s="11" t="s">
        <v>147</v>
      </c>
      <c r="I53" s="25" t="s">
        <v>294</v>
      </c>
      <c r="J53" s="11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</row>
    <row r="54" spans="1:34" ht="30" customHeight="1" x14ac:dyDescent="0.35">
      <c r="A54" s="15">
        <f t="shared" si="0"/>
        <v>52</v>
      </c>
      <c r="B54" s="11" t="s">
        <v>244</v>
      </c>
      <c r="C54" s="11" t="s">
        <v>142</v>
      </c>
      <c r="D54" s="11" t="s">
        <v>36</v>
      </c>
      <c r="E54" s="11" t="s">
        <v>195</v>
      </c>
      <c r="F54" s="12"/>
      <c r="G54" s="11" t="s">
        <v>145</v>
      </c>
      <c r="H54" s="11" t="s">
        <v>147</v>
      </c>
      <c r="I54" s="25" t="s">
        <v>294</v>
      </c>
      <c r="J54" s="11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</row>
    <row r="55" spans="1:34" ht="30" customHeight="1" x14ac:dyDescent="0.35">
      <c r="A55" s="15">
        <f t="shared" si="0"/>
        <v>53</v>
      </c>
      <c r="B55" s="11" t="s">
        <v>245</v>
      </c>
      <c r="C55" s="11" t="s">
        <v>142</v>
      </c>
      <c r="D55" s="11" t="s">
        <v>37</v>
      </c>
      <c r="E55" s="11" t="s">
        <v>195</v>
      </c>
      <c r="F55" s="12"/>
      <c r="G55" s="11" t="s">
        <v>145</v>
      </c>
      <c r="H55" s="11" t="s">
        <v>147</v>
      </c>
      <c r="I55" s="25" t="s">
        <v>294</v>
      </c>
      <c r="J55" s="11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ht="30" customHeight="1" x14ac:dyDescent="0.35">
      <c r="A56" s="15">
        <f t="shared" si="0"/>
        <v>54</v>
      </c>
      <c r="B56" s="11" t="s">
        <v>246</v>
      </c>
      <c r="C56" s="11" t="s">
        <v>142</v>
      </c>
      <c r="D56" s="11" t="s">
        <v>38</v>
      </c>
      <c r="E56" s="11" t="s">
        <v>195</v>
      </c>
      <c r="F56" s="12"/>
      <c r="G56" s="11" t="s">
        <v>145</v>
      </c>
      <c r="H56" s="11" t="s">
        <v>147</v>
      </c>
      <c r="I56" s="25" t="s">
        <v>294</v>
      </c>
      <c r="J56" s="11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</row>
    <row r="57" spans="1:34" ht="30" customHeight="1" x14ac:dyDescent="0.35">
      <c r="A57" s="15">
        <f t="shared" si="0"/>
        <v>55</v>
      </c>
      <c r="B57" s="11" t="s">
        <v>247</v>
      </c>
      <c r="C57" s="11" t="s">
        <v>142</v>
      </c>
      <c r="D57" s="11" t="s">
        <v>39</v>
      </c>
      <c r="E57" s="11" t="s">
        <v>195</v>
      </c>
      <c r="F57" s="12"/>
      <c r="G57" s="11" t="s">
        <v>145</v>
      </c>
      <c r="H57" s="11" t="s">
        <v>147</v>
      </c>
      <c r="I57" s="25" t="s">
        <v>294</v>
      </c>
      <c r="J57" s="11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</row>
    <row r="58" spans="1:34" ht="30" customHeight="1" x14ac:dyDescent="0.35">
      <c r="A58" s="15">
        <f t="shared" si="0"/>
        <v>56</v>
      </c>
      <c r="B58" s="11" t="s">
        <v>248</v>
      </c>
      <c r="C58" s="11" t="s">
        <v>142</v>
      </c>
      <c r="D58" s="11" t="s">
        <v>40</v>
      </c>
      <c r="E58" s="11" t="s">
        <v>195</v>
      </c>
      <c r="F58" s="12"/>
      <c r="G58" s="11" t="s">
        <v>145</v>
      </c>
      <c r="H58" s="11" t="s">
        <v>147</v>
      </c>
      <c r="I58" s="25" t="s">
        <v>294</v>
      </c>
      <c r="J58" s="11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</row>
    <row r="59" spans="1:34" ht="30" customHeight="1" x14ac:dyDescent="0.35">
      <c r="A59" s="15">
        <f t="shared" si="0"/>
        <v>57</v>
      </c>
      <c r="B59" s="11" t="s">
        <v>249</v>
      </c>
      <c r="C59" s="11" t="s">
        <v>142</v>
      </c>
      <c r="D59" s="11" t="s">
        <v>41</v>
      </c>
      <c r="E59" s="11" t="s">
        <v>195</v>
      </c>
      <c r="F59" s="12"/>
      <c r="G59" s="11" t="s">
        <v>145</v>
      </c>
      <c r="H59" s="11" t="s">
        <v>147</v>
      </c>
      <c r="I59" s="25" t="s">
        <v>294</v>
      </c>
      <c r="J59" s="11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</row>
    <row r="60" spans="1:34" ht="20" customHeight="1" x14ac:dyDescent="0.35">
      <c r="A60" s="15">
        <f t="shared" si="0"/>
        <v>58</v>
      </c>
      <c r="B60" s="11" t="s">
        <v>105</v>
      </c>
      <c r="C60" s="11" t="s">
        <v>143</v>
      </c>
      <c r="D60" s="11" t="s">
        <v>42</v>
      </c>
      <c r="E60" s="11" t="s">
        <v>196</v>
      </c>
      <c r="F60" s="12"/>
      <c r="G60" s="11" t="s">
        <v>145</v>
      </c>
      <c r="H60" s="11" t="s">
        <v>147</v>
      </c>
      <c r="I60" s="25" t="s">
        <v>294</v>
      </c>
      <c r="J60" s="11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</row>
    <row r="61" spans="1:34" ht="20" customHeight="1" x14ac:dyDescent="0.35">
      <c r="A61" s="15">
        <f t="shared" si="0"/>
        <v>59</v>
      </c>
      <c r="B61" s="11" t="s">
        <v>106</v>
      </c>
      <c r="C61" s="11" t="s">
        <v>143</v>
      </c>
      <c r="D61" s="11" t="s">
        <v>43</v>
      </c>
      <c r="E61" s="11" t="s">
        <v>196</v>
      </c>
      <c r="F61" s="12"/>
      <c r="G61" s="11" t="s">
        <v>145</v>
      </c>
      <c r="H61" s="11" t="s">
        <v>147</v>
      </c>
      <c r="I61" s="25" t="s">
        <v>294</v>
      </c>
      <c r="J61" s="11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</row>
    <row r="62" spans="1:34" ht="20" customHeight="1" x14ac:dyDescent="0.35">
      <c r="A62" s="15">
        <f t="shared" si="0"/>
        <v>60</v>
      </c>
      <c r="B62" s="11" t="s">
        <v>107</v>
      </c>
      <c r="C62" s="11" t="s">
        <v>143</v>
      </c>
      <c r="D62" s="11" t="s">
        <v>44</v>
      </c>
      <c r="E62" s="11" t="s">
        <v>196</v>
      </c>
      <c r="F62" s="12"/>
      <c r="G62" s="11" t="s">
        <v>145</v>
      </c>
      <c r="H62" s="11" t="s">
        <v>147</v>
      </c>
      <c r="I62" s="25" t="s">
        <v>294</v>
      </c>
      <c r="J62" s="11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</row>
    <row r="63" spans="1:34" ht="20" customHeight="1" x14ac:dyDescent="0.35">
      <c r="A63" s="15">
        <f t="shared" si="0"/>
        <v>61</v>
      </c>
      <c r="B63" s="11" t="s">
        <v>108</v>
      </c>
      <c r="C63" s="11" t="s">
        <v>143</v>
      </c>
      <c r="D63" s="11" t="s">
        <v>45</v>
      </c>
      <c r="E63" s="11" t="s">
        <v>196</v>
      </c>
      <c r="F63" s="12"/>
      <c r="G63" s="11" t="s">
        <v>145</v>
      </c>
      <c r="H63" s="11" t="s">
        <v>147</v>
      </c>
      <c r="I63" s="25" t="s">
        <v>294</v>
      </c>
      <c r="J63" s="11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</row>
    <row r="64" spans="1:34" ht="20" customHeight="1" x14ac:dyDescent="0.35">
      <c r="A64" s="15">
        <f t="shared" si="0"/>
        <v>62</v>
      </c>
      <c r="B64" s="11" t="s">
        <v>109</v>
      </c>
      <c r="C64" s="11" t="s">
        <v>143</v>
      </c>
      <c r="D64" s="11" t="s">
        <v>46</v>
      </c>
      <c r="E64" s="11" t="s">
        <v>196</v>
      </c>
      <c r="F64" s="12"/>
      <c r="G64" s="11" t="s">
        <v>145</v>
      </c>
      <c r="H64" s="11" t="s">
        <v>147</v>
      </c>
      <c r="I64" s="25" t="s">
        <v>293</v>
      </c>
      <c r="J64" s="11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</row>
    <row r="65" spans="1:34" ht="20" customHeight="1" x14ac:dyDescent="0.35">
      <c r="A65" s="15">
        <f t="shared" si="0"/>
        <v>63</v>
      </c>
      <c r="B65" s="11" t="s">
        <v>110</v>
      </c>
      <c r="C65" s="11" t="s">
        <v>143</v>
      </c>
      <c r="D65" s="11" t="s">
        <v>47</v>
      </c>
      <c r="E65" s="11" t="s">
        <v>196</v>
      </c>
      <c r="F65" s="12"/>
      <c r="G65" s="11" t="s">
        <v>145</v>
      </c>
      <c r="H65" s="11" t="s">
        <v>147</v>
      </c>
      <c r="I65" s="25" t="s">
        <v>293</v>
      </c>
      <c r="J65" s="11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</row>
    <row r="66" spans="1:34" ht="20" customHeight="1" x14ac:dyDescent="0.35">
      <c r="A66" s="15">
        <f t="shared" si="0"/>
        <v>64</v>
      </c>
      <c r="B66" s="11" t="s">
        <v>111</v>
      </c>
      <c r="C66" s="11" t="s">
        <v>143</v>
      </c>
      <c r="D66" s="11" t="s">
        <v>48</v>
      </c>
      <c r="E66" s="11" t="s">
        <v>196</v>
      </c>
      <c r="F66" s="12"/>
      <c r="G66" s="11" t="s">
        <v>145</v>
      </c>
      <c r="H66" s="11" t="s">
        <v>147</v>
      </c>
      <c r="I66" s="25" t="s">
        <v>293</v>
      </c>
      <c r="J66" s="11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</row>
    <row r="67" spans="1:34" ht="20" customHeight="1" x14ac:dyDescent="0.35">
      <c r="A67" s="15">
        <f t="shared" si="0"/>
        <v>65</v>
      </c>
      <c r="B67" s="11" t="s">
        <v>112</v>
      </c>
      <c r="C67" s="11" t="s">
        <v>143</v>
      </c>
      <c r="D67" s="11" t="s">
        <v>49</v>
      </c>
      <c r="E67" s="11" t="s">
        <v>196</v>
      </c>
      <c r="F67" s="12"/>
      <c r="G67" s="11" t="s">
        <v>145</v>
      </c>
      <c r="H67" s="11" t="s">
        <v>147</v>
      </c>
      <c r="I67" s="25" t="s">
        <v>293</v>
      </c>
      <c r="J67" s="11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</row>
    <row r="68" spans="1:34" ht="20" customHeight="1" x14ac:dyDescent="0.35">
      <c r="A68" s="15">
        <f t="shared" si="0"/>
        <v>66</v>
      </c>
      <c r="B68" s="11" t="s">
        <v>113</v>
      </c>
      <c r="C68" s="11" t="s">
        <v>143</v>
      </c>
      <c r="D68" s="11" t="s">
        <v>50</v>
      </c>
      <c r="E68" s="11" t="s">
        <v>196</v>
      </c>
      <c r="F68" s="12"/>
      <c r="G68" s="11" t="s">
        <v>145</v>
      </c>
      <c r="H68" s="11" t="s">
        <v>147</v>
      </c>
      <c r="I68" s="25" t="s">
        <v>293</v>
      </c>
      <c r="J68" s="11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</row>
    <row r="69" spans="1:34" ht="20" customHeight="1" x14ac:dyDescent="0.35">
      <c r="A69" s="15">
        <f t="shared" ref="A69:A115" si="1">A68+1</f>
        <v>67</v>
      </c>
      <c r="B69" s="11" t="s">
        <v>114</v>
      </c>
      <c r="C69" s="11" t="s">
        <v>143</v>
      </c>
      <c r="D69" s="11" t="s">
        <v>51</v>
      </c>
      <c r="E69" s="11" t="s">
        <v>196</v>
      </c>
      <c r="F69" s="12"/>
      <c r="G69" s="11" t="s">
        <v>145</v>
      </c>
      <c r="H69" s="11" t="s">
        <v>147</v>
      </c>
      <c r="I69" s="25" t="s">
        <v>293</v>
      </c>
      <c r="J69" s="11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</row>
    <row r="70" spans="1:34" ht="20" customHeight="1" x14ac:dyDescent="0.35">
      <c r="A70" s="15">
        <f t="shared" si="1"/>
        <v>68</v>
      </c>
      <c r="B70" s="11" t="s">
        <v>115</v>
      </c>
      <c r="C70" s="11" t="s">
        <v>143</v>
      </c>
      <c r="D70" s="11" t="s">
        <v>52</v>
      </c>
      <c r="E70" s="11" t="s">
        <v>196</v>
      </c>
      <c r="F70" s="12"/>
      <c r="G70" s="11" t="s">
        <v>145</v>
      </c>
      <c r="H70" s="11" t="s">
        <v>147</v>
      </c>
      <c r="I70" s="25" t="s">
        <v>293</v>
      </c>
      <c r="J70" s="11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</row>
    <row r="71" spans="1:34" ht="20" customHeight="1" x14ac:dyDescent="0.35">
      <c r="A71" s="15">
        <f t="shared" si="1"/>
        <v>69</v>
      </c>
      <c r="B71" s="11" t="s">
        <v>116</v>
      </c>
      <c r="C71" s="11" t="s">
        <v>143</v>
      </c>
      <c r="D71" s="11" t="s">
        <v>53</v>
      </c>
      <c r="E71" s="11" t="s">
        <v>196</v>
      </c>
      <c r="F71" s="12"/>
      <c r="G71" s="11" t="s">
        <v>145</v>
      </c>
      <c r="H71" s="11" t="s">
        <v>147</v>
      </c>
      <c r="I71" s="25" t="s">
        <v>293</v>
      </c>
      <c r="J71" s="11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</row>
    <row r="72" spans="1:34" ht="20" customHeight="1" x14ac:dyDescent="0.35">
      <c r="A72" s="15">
        <f t="shared" si="1"/>
        <v>70</v>
      </c>
      <c r="B72" s="11" t="s">
        <v>117</v>
      </c>
      <c r="C72" s="11" t="s">
        <v>143</v>
      </c>
      <c r="D72" s="11" t="s">
        <v>54</v>
      </c>
      <c r="E72" s="11" t="s">
        <v>196</v>
      </c>
      <c r="F72" s="12"/>
      <c r="G72" s="11" t="s">
        <v>145</v>
      </c>
      <c r="H72" s="11" t="s">
        <v>147</v>
      </c>
      <c r="I72" s="37" t="s">
        <v>294</v>
      </c>
      <c r="J72" s="11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</row>
    <row r="73" spans="1:34" ht="20" customHeight="1" x14ac:dyDescent="0.35">
      <c r="A73" s="15">
        <f t="shared" si="1"/>
        <v>71</v>
      </c>
      <c r="B73" s="11" t="s">
        <v>118</v>
      </c>
      <c r="C73" s="11" t="s">
        <v>143</v>
      </c>
      <c r="D73" s="11" t="s">
        <v>55</v>
      </c>
      <c r="E73" s="11" t="s">
        <v>196</v>
      </c>
      <c r="F73" s="12"/>
      <c r="G73" s="11" t="s">
        <v>145</v>
      </c>
      <c r="H73" s="11" t="s">
        <v>147</v>
      </c>
      <c r="I73" s="37" t="s">
        <v>294</v>
      </c>
      <c r="J73" s="11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</row>
    <row r="74" spans="1:34" ht="20" customHeight="1" x14ac:dyDescent="0.35">
      <c r="A74" s="15">
        <f t="shared" si="1"/>
        <v>72</v>
      </c>
      <c r="B74" s="11" t="s">
        <v>119</v>
      </c>
      <c r="C74" s="11" t="s">
        <v>143</v>
      </c>
      <c r="D74" s="11" t="s">
        <v>56</v>
      </c>
      <c r="E74" s="11" t="s">
        <v>196</v>
      </c>
      <c r="F74" s="12"/>
      <c r="G74" s="11" t="s">
        <v>145</v>
      </c>
      <c r="H74" s="11" t="s">
        <v>147</v>
      </c>
      <c r="I74" s="37" t="s">
        <v>294</v>
      </c>
      <c r="J74" s="11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</row>
    <row r="75" spans="1:34" ht="20" customHeight="1" x14ac:dyDescent="0.35">
      <c r="A75" s="15">
        <f t="shared" si="1"/>
        <v>73</v>
      </c>
      <c r="B75" s="11" t="s">
        <v>120</v>
      </c>
      <c r="C75" s="11" t="s">
        <v>143</v>
      </c>
      <c r="D75" s="11" t="s">
        <v>57</v>
      </c>
      <c r="E75" s="11" t="s">
        <v>196</v>
      </c>
      <c r="F75" s="12"/>
      <c r="G75" s="11" t="s">
        <v>145</v>
      </c>
      <c r="H75" s="11" t="s">
        <v>147</v>
      </c>
      <c r="I75" s="37" t="s">
        <v>294</v>
      </c>
      <c r="J75" s="11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  <row r="76" spans="1:34" ht="20" customHeight="1" x14ac:dyDescent="0.35">
      <c r="A76" s="15">
        <f t="shared" si="1"/>
        <v>74</v>
      </c>
      <c r="B76" s="11" t="s">
        <v>121</v>
      </c>
      <c r="C76" s="11" t="s">
        <v>143</v>
      </c>
      <c r="D76" s="11" t="s">
        <v>58</v>
      </c>
      <c r="E76" s="11" t="s">
        <v>196</v>
      </c>
      <c r="F76" s="12"/>
      <c r="G76" s="11" t="s">
        <v>145</v>
      </c>
      <c r="H76" s="11" t="s">
        <v>147</v>
      </c>
      <c r="I76" s="25" t="s">
        <v>293</v>
      </c>
      <c r="J76" s="11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</row>
    <row r="77" spans="1:34" ht="20" customHeight="1" x14ac:dyDescent="0.35">
      <c r="A77" s="15">
        <f t="shared" si="1"/>
        <v>75</v>
      </c>
      <c r="B77" s="11" t="s">
        <v>122</v>
      </c>
      <c r="C77" s="11" t="s">
        <v>143</v>
      </c>
      <c r="D77" s="11" t="s">
        <v>59</v>
      </c>
      <c r="E77" s="11" t="s">
        <v>196</v>
      </c>
      <c r="F77" s="12"/>
      <c r="G77" s="11" t="s">
        <v>145</v>
      </c>
      <c r="H77" s="11" t="s">
        <v>147</v>
      </c>
      <c r="I77" s="25" t="s">
        <v>293</v>
      </c>
      <c r="J77" s="11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</row>
    <row r="78" spans="1:34" s="23" customFormat="1" ht="20" customHeight="1" x14ac:dyDescent="0.35">
      <c r="A78" s="15">
        <f t="shared" si="1"/>
        <v>76</v>
      </c>
      <c r="B78" s="11" t="s">
        <v>250</v>
      </c>
      <c r="C78" s="24" t="s">
        <v>218</v>
      </c>
      <c r="D78" s="24" t="s">
        <v>198</v>
      </c>
      <c r="E78" s="24" t="s">
        <v>219</v>
      </c>
      <c r="F78" s="21"/>
      <c r="G78" s="11" t="s">
        <v>145</v>
      </c>
      <c r="H78" s="11" t="s">
        <v>147</v>
      </c>
      <c r="I78" s="25" t="s">
        <v>294</v>
      </c>
      <c r="J78" s="1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s="23" customFormat="1" ht="20" customHeight="1" x14ac:dyDescent="0.35">
      <c r="A79" s="15">
        <f t="shared" si="1"/>
        <v>77</v>
      </c>
      <c r="B79" s="11" t="s">
        <v>251</v>
      </c>
      <c r="C79" s="24" t="s">
        <v>218</v>
      </c>
      <c r="D79" s="24" t="s">
        <v>199</v>
      </c>
      <c r="E79" s="24" t="s">
        <v>219</v>
      </c>
      <c r="F79" s="21"/>
      <c r="G79" s="11" t="s">
        <v>145</v>
      </c>
      <c r="H79" s="11" t="s">
        <v>147</v>
      </c>
      <c r="I79" s="25" t="s">
        <v>294</v>
      </c>
      <c r="J79" s="11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:34" s="23" customFormat="1" ht="20" customHeight="1" x14ac:dyDescent="0.35">
      <c r="A80" s="15">
        <f t="shared" si="1"/>
        <v>78</v>
      </c>
      <c r="B80" s="11" t="s">
        <v>252</v>
      </c>
      <c r="C80" s="24" t="s">
        <v>218</v>
      </c>
      <c r="D80" s="24" t="s">
        <v>200</v>
      </c>
      <c r="E80" s="24" t="s">
        <v>219</v>
      </c>
      <c r="F80" s="21"/>
      <c r="G80" s="11" t="s">
        <v>145</v>
      </c>
      <c r="H80" s="11" t="s">
        <v>147</v>
      </c>
      <c r="I80" s="25" t="s">
        <v>294</v>
      </c>
      <c r="J80" s="1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4" s="23" customFormat="1" ht="20" customHeight="1" x14ac:dyDescent="0.35">
      <c r="A81" s="15">
        <f t="shared" si="1"/>
        <v>79</v>
      </c>
      <c r="B81" s="11" t="s">
        <v>253</v>
      </c>
      <c r="C81" s="24" t="s">
        <v>218</v>
      </c>
      <c r="D81" s="24" t="s">
        <v>201</v>
      </c>
      <c r="E81" s="24" t="s">
        <v>219</v>
      </c>
      <c r="F81" s="21"/>
      <c r="G81" s="11" t="s">
        <v>145</v>
      </c>
      <c r="H81" s="11" t="s">
        <v>147</v>
      </c>
      <c r="I81" s="25" t="s">
        <v>294</v>
      </c>
      <c r="J81" s="1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s="23" customFormat="1" ht="20" customHeight="1" x14ac:dyDescent="0.35">
      <c r="A82" s="15">
        <f t="shared" si="1"/>
        <v>80</v>
      </c>
      <c r="B82" s="11" t="s">
        <v>254</v>
      </c>
      <c r="C82" s="24" t="s">
        <v>218</v>
      </c>
      <c r="D82" s="24" t="s">
        <v>202</v>
      </c>
      <c r="E82" s="24" t="s">
        <v>219</v>
      </c>
      <c r="F82" s="21"/>
      <c r="G82" s="11" t="s">
        <v>145</v>
      </c>
      <c r="H82" s="11" t="s">
        <v>147</v>
      </c>
      <c r="I82" s="25" t="s">
        <v>294</v>
      </c>
      <c r="J82" s="1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4" s="23" customFormat="1" ht="20" customHeight="1" x14ac:dyDescent="0.35">
      <c r="A83" s="15">
        <f t="shared" si="1"/>
        <v>81</v>
      </c>
      <c r="B83" s="11" t="s">
        <v>255</v>
      </c>
      <c r="C83" s="24" t="s">
        <v>218</v>
      </c>
      <c r="D83" s="24" t="s">
        <v>203</v>
      </c>
      <c r="E83" s="24" t="s">
        <v>219</v>
      </c>
      <c r="F83" s="21"/>
      <c r="G83" s="11" t="s">
        <v>145</v>
      </c>
      <c r="H83" s="11" t="s">
        <v>147</v>
      </c>
      <c r="I83" s="25" t="s">
        <v>294</v>
      </c>
      <c r="J83" s="1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s="23" customFormat="1" ht="20" customHeight="1" x14ac:dyDescent="0.35">
      <c r="A84" s="15">
        <f t="shared" si="1"/>
        <v>82</v>
      </c>
      <c r="B84" s="11" t="s">
        <v>256</v>
      </c>
      <c r="C84" s="24" t="s">
        <v>218</v>
      </c>
      <c r="D84" s="24" t="s">
        <v>204</v>
      </c>
      <c r="E84" s="24" t="s">
        <v>219</v>
      </c>
      <c r="F84" s="21"/>
      <c r="G84" s="11" t="s">
        <v>145</v>
      </c>
      <c r="H84" s="11" t="s">
        <v>147</v>
      </c>
      <c r="I84" s="25" t="s">
        <v>294</v>
      </c>
      <c r="J84" s="1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4" s="23" customFormat="1" ht="20" customHeight="1" x14ac:dyDescent="0.35">
      <c r="A85" s="15">
        <f t="shared" si="1"/>
        <v>83</v>
      </c>
      <c r="B85" s="11" t="s">
        <v>257</v>
      </c>
      <c r="C85" s="24" t="s">
        <v>218</v>
      </c>
      <c r="D85" s="24" t="s">
        <v>205</v>
      </c>
      <c r="E85" s="24" t="s">
        <v>219</v>
      </c>
      <c r="F85" s="21"/>
      <c r="G85" s="11" t="s">
        <v>145</v>
      </c>
      <c r="H85" s="11" t="s">
        <v>147</v>
      </c>
      <c r="I85" s="25" t="s">
        <v>294</v>
      </c>
      <c r="J85" s="1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4" s="23" customFormat="1" ht="20" customHeight="1" x14ac:dyDescent="0.35">
      <c r="A86" s="15">
        <f t="shared" si="1"/>
        <v>84</v>
      </c>
      <c r="B86" s="11" t="s">
        <v>258</v>
      </c>
      <c r="C86" s="24" t="s">
        <v>218</v>
      </c>
      <c r="D86" s="24" t="s">
        <v>206</v>
      </c>
      <c r="E86" s="24" t="s">
        <v>219</v>
      </c>
      <c r="F86" s="21"/>
      <c r="G86" s="11" t="s">
        <v>145</v>
      </c>
      <c r="H86" s="11" t="s">
        <v>147</v>
      </c>
      <c r="I86" s="25" t="s">
        <v>294</v>
      </c>
      <c r="J86" s="11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4" s="23" customFormat="1" ht="20" customHeight="1" x14ac:dyDescent="0.35">
      <c r="A87" s="15">
        <f t="shared" si="1"/>
        <v>85</v>
      </c>
      <c r="B87" s="11" t="s">
        <v>259</v>
      </c>
      <c r="C87" s="24" t="s">
        <v>218</v>
      </c>
      <c r="D87" s="24" t="s">
        <v>207</v>
      </c>
      <c r="E87" s="24" t="s">
        <v>219</v>
      </c>
      <c r="F87" s="21"/>
      <c r="G87" s="11" t="s">
        <v>145</v>
      </c>
      <c r="H87" s="11" t="s">
        <v>147</v>
      </c>
      <c r="I87" s="25" t="s">
        <v>294</v>
      </c>
      <c r="J87" s="1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:34" s="23" customFormat="1" ht="20" customHeight="1" x14ac:dyDescent="0.35">
      <c r="A88" s="15">
        <f t="shared" si="1"/>
        <v>86</v>
      </c>
      <c r="B88" s="11" t="s">
        <v>260</v>
      </c>
      <c r="C88" s="24" t="s">
        <v>218</v>
      </c>
      <c r="D88" s="24" t="s">
        <v>208</v>
      </c>
      <c r="E88" s="24" t="s">
        <v>219</v>
      </c>
      <c r="F88" s="21"/>
      <c r="G88" s="11" t="s">
        <v>145</v>
      </c>
      <c r="H88" s="11" t="s">
        <v>147</v>
      </c>
      <c r="I88" s="25" t="s">
        <v>294</v>
      </c>
      <c r="J88" s="11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:34" s="23" customFormat="1" ht="20" customHeight="1" x14ac:dyDescent="0.35">
      <c r="A89" s="15">
        <f t="shared" si="1"/>
        <v>87</v>
      </c>
      <c r="B89" s="11" t="s">
        <v>261</v>
      </c>
      <c r="C89" s="24" t="s">
        <v>218</v>
      </c>
      <c r="D89" s="24" t="s">
        <v>209</v>
      </c>
      <c r="E89" s="24" t="s">
        <v>219</v>
      </c>
      <c r="F89" s="21"/>
      <c r="G89" s="11" t="s">
        <v>145</v>
      </c>
      <c r="H89" s="11" t="s">
        <v>147</v>
      </c>
      <c r="I89" s="25" t="s">
        <v>293</v>
      </c>
      <c r="J89" s="11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s="23" customFormat="1" ht="33.5" customHeight="1" x14ac:dyDescent="0.35">
      <c r="A90" s="15">
        <f t="shared" si="1"/>
        <v>88</v>
      </c>
      <c r="B90" s="11" t="s">
        <v>262</v>
      </c>
      <c r="C90" s="24" t="s">
        <v>218</v>
      </c>
      <c r="D90" s="24" t="s">
        <v>210</v>
      </c>
      <c r="E90" s="24" t="s">
        <v>219</v>
      </c>
      <c r="F90" s="21"/>
      <c r="G90" s="11" t="s">
        <v>145</v>
      </c>
      <c r="H90" s="11" t="s">
        <v>147</v>
      </c>
      <c r="I90" s="25" t="s">
        <v>293</v>
      </c>
      <c r="J90" s="11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:34" s="23" customFormat="1" ht="20" customHeight="1" x14ac:dyDescent="0.35">
      <c r="A91" s="15">
        <f t="shared" si="1"/>
        <v>89</v>
      </c>
      <c r="B91" s="11" t="s">
        <v>263</v>
      </c>
      <c r="C91" s="24" t="s">
        <v>218</v>
      </c>
      <c r="D91" s="24" t="s">
        <v>211</v>
      </c>
      <c r="E91" s="24" t="s">
        <v>219</v>
      </c>
      <c r="F91" s="21"/>
      <c r="G91" s="11" t="s">
        <v>145</v>
      </c>
      <c r="H91" s="11" t="s">
        <v>147</v>
      </c>
      <c r="I91" s="25" t="s">
        <v>293</v>
      </c>
      <c r="J91" s="11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s="23" customFormat="1" ht="20" customHeight="1" x14ac:dyDescent="0.35">
      <c r="A92" s="15">
        <f t="shared" si="1"/>
        <v>90</v>
      </c>
      <c r="B92" s="11" t="s">
        <v>264</v>
      </c>
      <c r="C92" s="24" t="s">
        <v>218</v>
      </c>
      <c r="D92" s="24" t="s">
        <v>212</v>
      </c>
      <c r="E92" s="24" t="s">
        <v>219</v>
      </c>
      <c r="F92" s="21"/>
      <c r="G92" s="11" t="s">
        <v>145</v>
      </c>
      <c r="H92" s="11" t="s">
        <v>147</v>
      </c>
      <c r="I92" s="25" t="s">
        <v>293</v>
      </c>
      <c r="J92" s="11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s="23" customFormat="1" ht="20" customHeight="1" x14ac:dyDescent="0.35">
      <c r="A93" s="15">
        <f t="shared" si="1"/>
        <v>91</v>
      </c>
      <c r="B93" s="11" t="s">
        <v>265</v>
      </c>
      <c r="C93" s="24" t="s">
        <v>218</v>
      </c>
      <c r="D93" s="24" t="s">
        <v>213</v>
      </c>
      <c r="E93" s="24" t="s">
        <v>219</v>
      </c>
      <c r="F93" s="21"/>
      <c r="G93" s="11" t="s">
        <v>145</v>
      </c>
      <c r="H93" s="11" t="s">
        <v>147</v>
      </c>
      <c r="I93" s="25" t="s">
        <v>293</v>
      </c>
      <c r="J93" s="11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s="23" customFormat="1" ht="20" customHeight="1" x14ac:dyDescent="0.35">
      <c r="A94" s="15">
        <f t="shared" si="1"/>
        <v>92</v>
      </c>
      <c r="B94" s="11" t="s">
        <v>266</v>
      </c>
      <c r="C94" s="24" t="s">
        <v>218</v>
      </c>
      <c r="D94" s="24" t="s">
        <v>214</v>
      </c>
      <c r="E94" s="24" t="s">
        <v>219</v>
      </c>
      <c r="F94" s="21"/>
      <c r="G94" s="11" t="s">
        <v>145</v>
      </c>
      <c r="H94" s="11" t="s">
        <v>147</v>
      </c>
      <c r="I94" s="25" t="s">
        <v>293</v>
      </c>
      <c r="J94" s="11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s="23" customFormat="1" ht="20" customHeight="1" x14ac:dyDescent="0.35">
      <c r="A95" s="15">
        <f t="shared" si="1"/>
        <v>93</v>
      </c>
      <c r="B95" s="11" t="s">
        <v>267</v>
      </c>
      <c r="C95" s="24" t="s">
        <v>218</v>
      </c>
      <c r="D95" s="24" t="s">
        <v>215</v>
      </c>
      <c r="E95" s="24" t="s">
        <v>219</v>
      </c>
      <c r="F95" s="21"/>
      <c r="G95" s="11" t="s">
        <v>145</v>
      </c>
      <c r="H95" s="11" t="s">
        <v>147</v>
      </c>
      <c r="I95" s="25" t="s">
        <v>293</v>
      </c>
      <c r="J95" s="11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:34" s="23" customFormat="1" ht="20" customHeight="1" x14ac:dyDescent="0.35">
      <c r="A96" s="15">
        <f t="shared" si="1"/>
        <v>94</v>
      </c>
      <c r="B96" s="11" t="s">
        <v>268</v>
      </c>
      <c r="C96" s="24" t="s">
        <v>218</v>
      </c>
      <c r="D96" s="24" t="s">
        <v>9</v>
      </c>
      <c r="E96" s="24" t="s">
        <v>219</v>
      </c>
      <c r="F96" s="21"/>
      <c r="G96" s="11" t="s">
        <v>145</v>
      </c>
      <c r="H96" s="11" t="s">
        <v>147</v>
      </c>
      <c r="I96" s="25" t="s">
        <v>293</v>
      </c>
      <c r="J96" s="11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s="23" customFormat="1" ht="20" customHeight="1" x14ac:dyDescent="0.35">
      <c r="A97" s="15">
        <f t="shared" si="1"/>
        <v>95</v>
      </c>
      <c r="B97" s="11" t="s">
        <v>269</v>
      </c>
      <c r="C97" s="24" t="s">
        <v>218</v>
      </c>
      <c r="D97" s="24" t="s">
        <v>216</v>
      </c>
      <c r="E97" s="24" t="s">
        <v>219</v>
      </c>
      <c r="F97" s="21"/>
      <c r="G97" s="11" t="s">
        <v>145</v>
      </c>
      <c r="H97" s="11" t="s">
        <v>147</v>
      </c>
      <c r="I97" s="25" t="s">
        <v>293</v>
      </c>
      <c r="J97" s="11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s="23" customFormat="1" ht="20" customHeight="1" x14ac:dyDescent="0.35">
      <c r="A98" s="15">
        <f t="shared" si="1"/>
        <v>96</v>
      </c>
      <c r="B98" s="11" t="s">
        <v>270</v>
      </c>
      <c r="C98" s="24" t="s">
        <v>218</v>
      </c>
      <c r="D98" s="24" t="s">
        <v>217</v>
      </c>
      <c r="E98" s="24" t="s">
        <v>219</v>
      </c>
      <c r="F98" s="21"/>
      <c r="G98" s="11" t="s">
        <v>145</v>
      </c>
      <c r="H98" s="11" t="s">
        <v>147</v>
      </c>
      <c r="I98" s="25" t="s">
        <v>293</v>
      </c>
      <c r="J98" s="11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s="23" customFormat="1" ht="28.5" customHeight="1" x14ac:dyDescent="0.35">
      <c r="A99" s="15">
        <f t="shared" si="1"/>
        <v>97</v>
      </c>
      <c r="B99" s="11" t="s">
        <v>271</v>
      </c>
      <c r="C99" s="24" t="s">
        <v>220</v>
      </c>
      <c r="D99" s="24" t="s">
        <v>221</v>
      </c>
      <c r="E99" s="24" t="s">
        <v>223</v>
      </c>
      <c r="F99" s="21"/>
      <c r="G99" s="11" t="s">
        <v>145</v>
      </c>
      <c r="H99" s="11" t="s">
        <v>147</v>
      </c>
      <c r="I99" s="25" t="s">
        <v>294</v>
      </c>
      <c r="J99" s="11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28" customHeight="1" x14ac:dyDescent="0.35">
      <c r="A100" s="15">
        <f t="shared" si="1"/>
        <v>98</v>
      </c>
      <c r="B100" s="11" t="s">
        <v>272</v>
      </c>
      <c r="C100" s="24" t="s">
        <v>144</v>
      </c>
      <c r="D100" s="24" t="s">
        <v>137</v>
      </c>
      <c r="E100" s="24" t="s">
        <v>224</v>
      </c>
      <c r="F100" s="13"/>
      <c r="G100" s="11" t="s">
        <v>145</v>
      </c>
      <c r="H100" s="11" t="s">
        <v>147</v>
      </c>
      <c r="I100" s="25" t="s">
        <v>293</v>
      </c>
      <c r="J100" s="11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ht="28" customHeight="1" x14ac:dyDescent="0.35">
      <c r="A101" s="15">
        <f t="shared" si="1"/>
        <v>99</v>
      </c>
      <c r="B101" s="11" t="s">
        <v>273</v>
      </c>
      <c r="C101" s="24" t="s">
        <v>227</v>
      </c>
      <c r="D101" s="24" t="s">
        <v>225</v>
      </c>
      <c r="E101" s="24" t="s">
        <v>226</v>
      </c>
      <c r="F101" s="13"/>
      <c r="G101" s="11" t="s">
        <v>145</v>
      </c>
      <c r="H101" s="11" t="s">
        <v>147</v>
      </c>
      <c r="I101" s="25" t="s">
        <v>294</v>
      </c>
      <c r="J101" s="11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ht="28" customHeight="1" x14ac:dyDescent="0.35">
      <c r="A102" s="15">
        <f t="shared" si="1"/>
        <v>100</v>
      </c>
      <c r="B102" s="11" t="s">
        <v>274</v>
      </c>
      <c r="C102" s="11" t="s">
        <v>144</v>
      </c>
      <c r="D102" s="11" t="s">
        <v>60</v>
      </c>
      <c r="E102" s="11" t="s">
        <v>197</v>
      </c>
      <c r="F102" s="12"/>
      <c r="G102" s="11" t="s">
        <v>145</v>
      </c>
      <c r="H102" s="11" t="s">
        <v>147</v>
      </c>
      <c r="I102" s="25" t="s">
        <v>294</v>
      </c>
      <c r="J102" s="11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ht="28" customHeight="1" x14ac:dyDescent="0.35">
      <c r="A103" s="15">
        <f t="shared" si="1"/>
        <v>101</v>
      </c>
      <c r="B103" s="11" t="s">
        <v>275</v>
      </c>
      <c r="C103" s="11" t="s">
        <v>144</v>
      </c>
      <c r="D103" s="11" t="s">
        <v>61</v>
      </c>
      <c r="E103" s="11" t="s">
        <v>197</v>
      </c>
      <c r="F103" s="12"/>
      <c r="G103" s="11" t="s">
        <v>145</v>
      </c>
      <c r="H103" s="11" t="s">
        <v>147</v>
      </c>
      <c r="I103" s="25" t="s">
        <v>294</v>
      </c>
      <c r="J103" s="11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ht="28" customHeight="1" x14ac:dyDescent="0.35">
      <c r="A104" s="15">
        <f t="shared" si="1"/>
        <v>102</v>
      </c>
      <c r="B104" s="11" t="s">
        <v>276</v>
      </c>
      <c r="C104" s="11" t="s">
        <v>144</v>
      </c>
      <c r="D104" s="11" t="s">
        <v>62</v>
      </c>
      <c r="E104" s="11" t="s">
        <v>197</v>
      </c>
      <c r="F104" s="12"/>
      <c r="G104" s="11" t="s">
        <v>145</v>
      </c>
      <c r="H104" s="11" t="s">
        <v>147</v>
      </c>
      <c r="I104" s="25" t="s">
        <v>294</v>
      </c>
      <c r="J104" s="11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ht="28" customHeight="1" x14ac:dyDescent="0.35">
      <c r="A105" s="15">
        <f t="shared" si="1"/>
        <v>103</v>
      </c>
      <c r="B105" s="11" t="s">
        <v>277</v>
      </c>
      <c r="C105" s="11" t="s">
        <v>144</v>
      </c>
      <c r="D105" s="11" t="s">
        <v>63</v>
      </c>
      <c r="E105" s="11" t="s">
        <v>197</v>
      </c>
      <c r="F105" s="12"/>
      <c r="G105" s="11" t="s">
        <v>145</v>
      </c>
      <c r="H105" s="11" t="s">
        <v>147</v>
      </c>
      <c r="I105" s="25" t="s">
        <v>294</v>
      </c>
      <c r="J105" s="11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ht="28" customHeight="1" x14ac:dyDescent="0.35">
      <c r="A106" s="15">
        <f t="shared" si="1"/>
        <v>104</v>
      </c>
      <c r="B106" s="11" t="s">
        <v>278</v>
      </c>
      <c r="C106" s="11" t="s">
        <v>144</v>
      </c>
      <c r="D106" s="11" t="s">
        <v>64</v>
      </c>
      <c r="E106" s="11" t="s">
        <v>197</v>
      </c>
      <c r="F106" s="12"/>
      <c r="G106" s="11" t="s">
        <v>145</v>
      </c>
      <c r="H106" s="11" t="s">
        <v>147</v>
      </c>
      <c r="I106" s="25" t="s">
        <v>294</v>
      </c>
      <c r="J106" s="11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ht="28" customHeight="1" x14ac:dyDescent="0.35">
      <c r="A107" s="15">
        <f t="shared" si="1"/>
        <v>105</v>
      </c>
      <c r="B107" s="11" t="s">
        <v>279</v>
      </c>
      <c r="C107" s="11" t="s">
        <v>144</v>
      </c>
      <c r="D107" s="11" t="s">
        <v>65</v>
      </c>
      <c r="E107" s="11" t="s">
        <v>197</v>
      </c>
      <c r="F107" s="12"/>
      <c r="G107" s="11" t="s">
        <v>145</v>
      </c>
      <c r="H107" s="11" t="s">
        <v>147</v>
      </c>
      <c r="I107" s="25" t="s">
        <v>294</v>
      </c>
      <c r="J107" s="11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ht="28" customHeight="1" x14ac:dyDescent="0.35">
      <c r="A108" s="15">
        <f t="shared" si="1"/>
        <v>106</v>
      </c>
      <c r="B108" s="11" t="s">
        <v>280</v>
      </c>
      <c r="C108" s="11" t="s">
        <v>144</v>
      </c>
      <c r="D108" s="11" t="s">
        <v>66</v>
      </c>
      <c r="E108" s="11" t="s">
        <v>197</v>
      </c>
      <c r="F108" s="12"/>
      <c r="G108" s="11" t="s">
        <v>145</v>
      </c>
      <c r="H108" s="11" t="s">
        <v>147</v>
      </c>
      <c r="I108" s="25" t="s">
        <v>294</v>
      </c>
      <c r="J108" s="11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ht="28" customHeight="1" x14ac:dyDescent="0.35">
      <c r="A109" s="15">
        <f t="shared" si="1"/>
        <v>107</v>
      </c>
      <c r="B109" s="11" t="s">
        <v>281</v>
      </c>
      <c r="C109" s="11" t="s">
        <v>144</v>
      </c>
      <c r="D109" s="11" t="s">
        <v>67</v>
      </c>
      <c r="E109" s="11" t="s">
        <v>197</v>
      </c>
      <c r="F109" s="12"/>
      <c r="G109" s="11" t="s">
        <v>145</v>
      </c>
      <c r="H109" s="11" t="s">
        <v>147</v>
      </c>
      <c r="I109" s="25" t="s">
        <v>294</v>
      </c>
      <c r="J109" s="11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ht="28" customHeight="1" x14ac:dyDescent="0.35">
      <c r="A110" s="15">
        <f t="shared" si="1"/>
        <v>108</v>
      </c>
      <c r="B110" s="11" t="s">
        <v>282</v>
      </c>
      <c r="C110" s="11" t="s">
        <v>144</v>
      </c>
      <c r="D110" s="11" t="s">
        <v>68</v>
      </c>
      <c r="E110" s="11" t="s">
        <v>197</v>
      </c>
      <c r="F110" s="12"/>
      <c r="G110" s="11" t="s">
        <v>145</v>
      </c>
      <c r="H110" s="11" t="s">
        <v>147</v>
      </c>
      <c r="I110" s="25" t="s">
        <v>294</v>
      </c>
      <c r="J110" s="11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ht="28" customHeight="1" x14ac:dyDescent="0.35">
      <c r="A111" s="15">
        <f t="shared" si="1"/>
        <v>109</v>
      </c>
      <c r="B111" s="11" t="s">
        <v>283</v>
      </c>
      <c r="C111" s="11" t="s">
        <v>144</v>
      </c>
      <c r="D111" s="11" t="s">
        <v>69</v>
      </c>
      <c r="E111" s="11" t="s">
        <v>197</v>
      </c>
      <c r="F111" s="12"/>
      <c r="G111" s="11" t="s">
        <v>145</v>
      </c>
      <c r="H111" s="11" t="s">
        <v>147</v>
      </c>
      <c r="I111" s="25" t="s">
        <v>294</v>
      </c>
      <c r="J111" s="11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ht="28" customHeight="1" x14ac:dyDescent="0.35">
      <c r="A112" s="15">
        <f t="shared" si="1"/>
        <v>110</v>
      </c>
      <c r="B112" s="11" t="s">
        <v>284</v>
      </c>
      <c r="C112" s="11" t="s">
        <v>144</v>
      </c>
      <c r="D112" s="11" t="s">
        <v>295</v>
      </c>
      <c r="E112" s="11" t="s">
        <v>197</v>
      </c>
      <c r="F112" s="12"/>
      <c r="G112" s="11" t="s">
        <v>145</v>
      </c>
      <c r="H112" s="11" t="s">
        <v>147</v>
      </c>
      <c r="I112" s="25" t="s">
        <v>294</v>
      </c>
      <c r="J112" s="11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ht="28" customHeight="1" x14ac:dyDescent="0.35">
      <c r="A113" s="15">
        <f t="shared" si="1"/>
        <v>111</v>
      </c>
      <c r="B113" s="11" t="s">
        <v>285</v>
      </c>
      <c r="C113" s="11" t="s">
        <v>144</v>
      </c>
      <c r="D113" s="11" t="s">
        <v>296</v>
      </c>
      <c r="E113" s="11" t="s">
        <v>197</v>
      </c>
      <c r="F113" s="12"/>
      <c r="G113" s="11" t="s">
        <v>145</v>
      </c>
      <c r="H113" s="11" t="s">
        <v>147</v>
      </c>
      <c r="I113" s="25" t="s">
        <v>294</v>
      </c>
      <c r="J113" s="11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ht="38.5" customHeight="1" x14ac:dyDescent="0.35">
      <c r="A114" s="15">
        <f t="shared" si="1"/>
        <v>112</v>
      </c>
      <c r="B114" s="11" t="s">
        <v>286</v>
      </c>
      <c r="C114" s="11" t="s">
        <v>144</v>
      </c>
      <c r="D114" s="11" t="s">
        <v>297</v>
      </c>
      <c r="E114" s="11" t="s">
        <v>197</v>
      </c>
      <c r="F114" s="12"/>
      <c r="G114" s="11" t="s">
        <v>145</v>
      </c>
      <c r="H114" s="11" t="s">
        <v>147</v>
      </c>
      <c r="I114" s="25" t="s">
        <v>294</v>
      </c>
      <c r="J114" s="11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ht="51.5" customHeight="1" x14ac:dyDescent="0.35">
      <c r="A115" s="15">
        <f t="shared" si="1"/>
        <v>113</v>
      </c>
      <c r="B115" s="11" t="s">
        <v>288</v>
      </c>
      <c r="C115" s="11" t="s">
        <v>221</v>
      </c>
      <c r="D115" s="11" t="s">
        <v>289</v>
      </c>
      <c r="E115" s="11" t="s">
        <v>287</v>
      </c>
      <c r="F115" s="11"/>
      <c r="G115" s="11" t="s">
        <v>145</v>
      </c>
      <c r="H115" s="11" t="s">
        <v>147</v>
      </c>
      <c r="I115" s="25" t="s">
        <v>294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</row>
  </sheetData>
  <mergeCells count="27">
    <mergeCell ref="AB1:AB2"/>
    <mergeCell ref="G1:G2"/>
    <mergeCell ref="H1:H2"/>
    <mergeCell ref="N1:N2"/>
    <mergeCell ref="O1:O2"/>
    <mergeCell ref="P1:P2"/>
    <mergeCell ref="A1:A2"/>
    <mergeCell ref="B1:B2"/>
    <mergeCell ref="C1:C2"/>
    <mergeCell ref="D1:D2"/>
    <mergeCell ref="F1:F2"/>
    <mergeCell ref="T1:T2"/>
    <mergeCell ref="K1:K2"/>
    <mergeCell ref="L1:L2"/>
    <mergeCell ref="M1:M2"/>
    <mergeCell ref="AD1:AH1"/>
    <mergeCell ref="Q1:Q2"/>
    <mergeCell ref="R1:R2"/>
    <mergeCell ref="S1:S2"/>
    <mergeCell ref="AC1:AC2"/>
    <mergeCell ref="U1:U2"/>
    <mergeCell ref="V1:V2"/>
    <mergeCell ref="W1:W2"/>
    <mergeCell ref="X1:X2"/>
    <mergeCell ref="Y1:Y2"/>
    <mergeCell ref="Z1:Z2"/>
    <mergeCell ref="AA1:AA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2CC9-4B34-4431-AB6F-5882E9179E5A}">
  <dimension ref="A1:C8"/>
  <sheetViews>
    <sheetView workbookViewId="0">
      <selection activeCell="B22" sqref="B22"/>
    </sheetView>
  </sheetViews>
  <sheetFormatPr defaultRowHeight="14.5" x14ac:dyDescent="0.35"/>
  <cols>
    <col min="1" max="1" width="9.08984375" customWidth="1"/>
    <col min="2" max="2" width="31.90625" customWidth="1"/>
    <col min="3" max="3" width="11.6328125" customWidth="1"/>
  </cols>
  <sheetData>
    <row r="1" spans="1:3" s="1" customFormat="1" ht="32" customHeight="1" x14ac:dyDescent="0.35">
      <c r="A1" s="8"/>
      <c r="B1" s="9"/>
      <c r="C1" s="8"/>
    </row>
    <row r="2" spans="1:3" x14ac:dyDescent="0.35">
      <c r="A2" s="2"/>
      <c r="B2" s="3"/>
      <c r="C2" s="5"/>
    </row>
    <row r="3" spans="1:3" ht="14.5" customHeight="1" x14ac:dyDescent="0.35">
      <c r="A3" s="2"/>
      <c r="B3" s="4"/>
      <c r="C3" s="6"/>
    </row>
    <row r="4" spans="1:3" ht="14.5" customHeight="1" x14ac:dyDescent="0.35">
      <c r="A4" s="2"/>
      <c r="B4" s="4"/>
      <c r="C4" s="6"/>
    </row>
    <row r="5" spans="1:3" ht="14.5" customHeight="1" x14ac:dyDescent="0.35">
      <c r="A5" s="2"/>
      <c r="B5" s="4"/>
      <c r="C5" s="6"/>
    </row>
    <row r="6" spans="1:3" ht="14.5" customHeight="1" x14ac:dyDescent="0.35">
      <c r="A6" s="2"/>
      <c r="B6" s="4"/>
      <c r="C6" s="6"/>
    </row>
    <row r="7" spans="1:3" ht="14.5" customHeight="1" x14ac:dyDescent="0.35">
      <c r="A7" s="2"/>
      <c r="B7" s="4"/>
      <c r="C7" s="6"/>
    </row>
    <row r="8" spans="1:3" ht="19" customHeight="1" x14ac:dyDescent="0.35">
      <c r="A8" s="36"/>
      <c r="B8" s="36"/>
      <c r="C8" s="7"/>
    </row>
  </sheetData>
  <mergeCells count="1"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Karabo Mmola</dc:creator>
  <cp:lastModifiedBy>Karabo Mmola</cp:lastModifiedBy>
  <dcterms:created xsi:type="dcterms:W3CDTF">2023-12-11T12:16:52Z</dcterms:created>
  <dcterms:modified xsi:type="dcterms:W3CDTF">2024-03-20T10:04:22Z</dcterms:modified>
</cp:coreProperties>
</file>